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0080" windowHeight="7350"/>
  </bookViews>
  <sheets>
    <sheet name="İCMAL" sheetId="7" r:id="rId1"/>
    <sheet name="KOLON" sheetId="1" r:id="rId2"/>
    <sheet name="ASANSÖR DUVAR" sheetId="2" r:id="rId3"/>
    <sheet name="DÜZ DUVAR" sheetId="3" r:id="rId4"/>
    <sheet name="GALERİ 1" sheetId="4" r:id="rId5"/>
    <sheet name="GALERİ 2" sheetId="6" r:id="rId6"/>
  </sheets>
  <definedNames>
    <definedName name="_xlnm.Print_Titles" localSheetId="3">'DÜZ DUVAR'!$1:$2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7" l="1"/>
  <c r="I18" i="7"/>
  <c r="I17" i="7"/>
  <c r="I16" i="7"/>
  <c r="I15" i="7"/>
  <c r="I14" i="7"/>
  <c r="I12" i="7"/>
  <c r="I11" i="7"/>
  <c r="I10" i="7"/>
  <c r="I9" i="7"/>
  <c r="I8" i="7"/>
  <c r="I5" i="7"/>
  <c r="I6" i="7"/>
  <c r="I7" i="7"/>
  <c r="I13" i="7"/>
  <c r="I19" i="7"/>
  <c r="I3" i="7"/>
  <c r="D18" i="7" l="1"/>
  <c r="G18" i="7" s="1"/>
  <c r="D17" i="7"/>
  <c r="G17" i="7" s="1"/>
  <c r="D16" i="7"/>
  <c r="G16" i="7" s="1"/>
  <c r="D14" i="7"/>
  <c r="G14" i="7" s="1"/>
  <c r="D13" i="7"/>
  <c r="G13" i="7" s="1"/>
  <c r="D11" i="7"/>
  <c r="G11" i="7" s="1"/>
  <c r="D10" i="7"/>
  <c r="G10" i="7" s="1"/>
  <c r="D8" i="7"/>
  <c r="G8" i="7" s="1"/>
  <c r="D7" i="7"/>
  <c r="G7" i="7" s="1"/>
  <c r="D6" i="7"/>
  <c r="G6" i="7" s="1"/>
  <c r="D5" i="7"/>
  <c r="G5" i="7" s="1"/>
  <c r="D4" i="7"/>
  <c r="G4" i="7" s="1"/>
  <c r="D3" i="7"/>
  <c r="G3" i="7" s="1"/>
  <c r="A4" i="7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J3" i="6"/>
  <c r="I5" i="6"/>
  <c r="A5" i="6"/>
  <c r="A6" i="6" s="1"/>
  <c r="I16" i="6"/>
  <c r="J16" i="6" s="1"/>
  <c r="H15" i="6"/>
  <c r="I15" i="6" s="1"/>
  <c r="H14" i="6"/>
  <c r="I14" i="6" s="1"/>
  <c r="H13" i="6"/>
  <c r="I13" i="6" s="1"/>
  <c r="H12" i="6"/>
  <c r="I12" i="6" s="1"/>
  <c r="H11" i="6"/>
  <c r="I11" i="6" s="1"/>
  <c r="H10" i="6"/>
  <c r="I10" i="6" s="1"/>
  <c r="J10" i="6" s="1"/>
  <c r="I9" i="6"/>
  <c r="I8" i="6"/>
  <c r="I7" i="6"/>
  <c r="I6" i="6"/>
  <c r="J6" i="6" s="1"/>
  <c r="I4" i="6"/>
  <c r="A4" i="6"/>
  <c r="I3" i="6"/>
  <c r="I40" i="3"/>
  <c r="I24" i="2"/>
  <c r="I31" i="1"/>
  <c r="H31" i="1"/>
  <c r="A17" i="7" l="1"/>
  <c r="A18" i="7" s="1"/>
  <c r="A7" i="6"/>
  <c r="A8" i="6" s="1"/>
  <c r="A9" i="6" s="1"/>
  <c r="A10" i="6" s="1"/>
  <c r="A11" i="6" s="1"/>
  <c r="A12" i="6" s="1"/>
  <c r="A13" i="6" s="1"/>
  <c r="A14" i="6" s="1"/>
  <c r="J8" i="6"/>
  <c r="D15" i="7" s="1"/>
  <c r="G15" i="7" s="1"/>
  <c r="J13" i="6"/>
  <c r="H13" i="4"/>
  <c r="I13" i="4" s="1"/>
  <c r="H14" i="4"/>
  <c r="I14" i="4" s="1"/>
  <c r="H15" i="4"/>
  <c r="I15" i="4" s="1"/>
  <c r="H16" i="4"/>
  <c r="H17" i="4"/>
  <c r="I17" i="4" s="1"/>
  <c r="H10" i="4"/>
  <c r="I10" i="4" s="1"/>
  <c r="H11" i="4"/>
  <c r="I11" i="4" s="1"/>
  <c r="H12" i="4"/>
  <c r="I12" i="4" s="1"/>
  <c r="H9" i="4"/>
  <c r="I9" i="4" s="1"/>
  <c r="I18" i="4"/>
  <c r="J18" i="4" s="1"/>
  <c r="D12" i="7" s="1"/>
  <c r="G12" i="7" s="1"/>
  <c r="I16" i="4"/>
  <c r="I8" i="4"/>
  <c r="I7" i="4"/>
  <c r="I6" i="4"/>
  <c r="I5" i="4"/>
  <c r="J5" i="4" s="1"/>
  <c r="I4" i="4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I3" i="4"/>
  <c r="I7" i="3"/>
  <c r="I5" i="3"/>
  <c r="I11" i="3"/>
  <c r="I15" i="3"/>
  <c r="I20" i="3"/>
  <c r="I33" i="3"/>
  <c r="I9" i="3"/>
  <c r="I10" i="3"/>
  <c r="I12" i="3"/>
  <c r="I13" i="3"/>
  <c r="I14" i="3"/>
  <c r="I16" i="3"/>
  <c r="I17" i="3"/>
  <c r="I18" i="3"/>
  <c r="I19" i="3"/>
  <c r="I21" i="3"/>
  <c r="I22" i="3"/>
  <c r="I23" i="3"/>
  <c r="I24" i="3"/>
  <c r="I25" i="3"/>
  <c r="I26" i="3"/>
  <c r="I27" i="3"/>
  <c r="I28" i="3"/>
  <c r="I29" i="3"/>
  <c r="I30" i="3"/>
  <c r="I31" i="3"/>
  <c r="I39" i="3"/>
  <c r="I38" i="3"/>
  <c r="I37" i="3"/>
  <c r="I36" i="3"/>
  <c r="I35" i="3"/>
  <c r="I34" i="3"/>
  <c r="I32" i="3"/>
  <c r="I8" i="3"/>
  <c r="I6" i="3"/>
  <c r="I4" i="3"/>
  <c r="A4" i="3"/>
  <c r="A5" i="3" s="1"/>
  <c r="A6" i="3" s="1"/>
  <c r="A7" i="3" s="1"/>
  <c r="A8" i="3" s="1"/>
  <c r="A9" i="3" s="1"/>
  <c r="A10" i="3" s="1"/>
  <c r="I3" i="3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3" i="2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J7" i="4" l="1"/>
  <c r="D9" i="7" s="1"/>
  <c r="G9" i="7" s="1"/>
  <c r="A15" i="6"/>
  <c r="A16" i="6" s="1"/>
  <c r="J3" i="4"/>
  <c r="J13" i="4"/>
  <c r="J9" i="4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G30" i="1"/>
  <c r="I30" i="1" s="1"/>
  <c r="G29" i="1"/>
  <c r="I29" i="1" s="1"/>
  <c r="G28" i="1"/>
  <c r="G27" i="1"/>
  <c r="I27" i="1" s="1"/>
  <c r="G26" i="1"/>
  <c r="I26" i="1" s="1"/>
  <c r="H26" i="1"/>
  <c r="H27" i="1"/>
  <c r="I28" i="1"/>
  <c r="H28" i="1"/>
  <c r="H29" i="1"/>
  <c r="H30" i="1"/>
  <c r="G25" i="1"/>
  <c r="I25" i="1" s="1"/>
  <c r="G24" i="1"/>
  <c r="I24" i="1" s="1"/>
  <c r="G23" i="1"/>
  <c r="I23" i="1"/>
  <c r="G22" i="1"/>
  <c r="I22" i="1" s="1"/>
  <c r="G21" i="1"/>
  <c r="F21" i="1"/>
  <c r="H21" i="1" s="1"/>
  <c r="I21" i="1"/>
  <c r="G20" i="1"/>
  <c r="I20" i="1" s="1"/>
  <c r="F20" i="1"/>
  <c r="H20" i="1"/>
  <c r="G19" i="1"/>
  <c r="I19" i="1" s="1"/>
  <c r="G18" i="1"/>
  <c r="F19" i="1"/>
  <c r="F18" i="1"/>
  <c r="H18" i="1" s="1"/>
  <c r="F17" i="1"/>
  <c r="H17" i="1" s="1"/>
  <c r="G17" i="1"/>
  <c r="I17" i="1" s="1"/>
  <c r="G16" i="1"/>
  <c r="I16" i="1" s="1"/>
  <c r="F16" i="1"/>
  <c r="H16" i="1" s="1"/>
  <c r="G15" i="1"/>
  <c r="F15" i="1"/>
  <c r="G14" i="1"/>
  <c r="I14" i="1" s="1"/>
  <c r="F14" i="1"/>
  <c r="H14" i="1" s="1"/>
  <c r="H15" i="1"/>
  <c r="I15" i="1"/>
  <c r="I18" i="1"/>
  <c r="H19" i="1"/>
  <c r="H22" i="1"/>
  <c r="H23" i="1"/>
  <c r="H24" i="1"/>
  <c r="H25" i="1"/>
  <c r="F13" i="1"/>
  <c r="H13" i="1" s="1"/>
  <c r="G12" i="1"/>
  <c r="F12" i="1"/>
  <c r="H12" i="1" s="1"/>
  <c r="I12" i="1"/>
  <c r="G11" i="1"/>
  <c r="F11" i="1"/>
  <c r="I11" i="1"/>
  <c r="G10" i="1"/>
  <c r="I10" i="1" s="1"/>
  <c r="F10" i="1"/>
  <c r="G9" i="1"/>
  <c r="I9" i="1" s="1"/>
  <c r="F9" i="1"/>
  <c r="G8" i="1"/>
  <c r="I8" i="1" s="1"/>
  <c r="F8" i="1"/>
  <c r="G7" i="1"/>
  <c r="I7" i="1" s="1"/>
  <c r="F7" i="1"/>
  <c r="H7" i="1"/>
  <c r="G6" i="1"/>
  <c r="I6" i="1"/>
  <c r="F6" i="1"/>
  <c r="F5" i="1"/>
  <c r="F4" i="1"/>
  <c r="H4" i="1"/>
  <c r="I4" i="1"/>
  <c r="H5" i="1"/>
  <c r="I5" i="1"/>
  <c r="H6" i="1"/>
  <c r="H8" i="1"/>
  <c r="H9" i="1"/>
  <c r="H10" i="1"/>
  <c r="H11" i="1"/>
  <c r="I13" i="1"/>
  <c r="I3" i="1"/>
  <c r="F3" i="1"/>
  <c r="H3" i="1" s="1"/>
  <c r="A33" i="3" l="1"/>
  <c r="A34" i="3" s="1"/>
  <c r="A35" i="3" s="1"/>
  <c r="A36" i="3" s="1"/>
  <c r="A37" i="3" s="1"/>
  <c r="A38" i="3" s="1"/>
  <c r="A39" i="3" s="1"/>
</calcChain>
</file>

<file path=xl/sharedStrings.xml><?xml version="1.0" encoding="utf-8"?>
<sst xmlns="http://schemas.openxmlformats.org/spreadsheetml/2006/main" count="531" uniqueCount="85">
  <si>
    <t>KOLON KAPLAMA</t>
  </si>
  <si>
    <t>TİP 1-1-A</t>
  </si>
  <si>
    <t>TİP 1-1-B</t>
  </si>
  <si>
    <t>TİP 1-2-A</t>
  </si>
  <si>
    <t>TİP 2-1-A</t>
  </si>
  <si>
    <t>TİP 2-1-B</t>
  </si>
  <si>
    <t>TİP 3-1-A</t>
  </si>
  <si>
    <t>TİP 3-2-A</t>
  </si>
  <si>
    <t>TİP 3-2-B</t>
  </si>
  <si>
    <t>TİP 3-3-B</t>
  </si>
  <si>
    <t>TİP 4-1-A</t>
  </si>
  <si>
    <t>TİP 5-1-A</t>
  </si>
  <si>
    <t>TİP 6-1-A</t>
  </si>
  <si>
    <t>TİP 6-1-B</t>
  </si>
  <si>
    <t>TİP 7-1-A</t>
  </si>
  <si>
    <t>TİP 7-1-B</t>
  </si>
  <si>
    <t>TİP 7-2-A</t>
  </si>
  <si>
    <t>TİP 7-2-B</t>
  </si>
  <si>
    <t>TİP 7-3-A</t>
  </si>
  <si>
    <t>TİP 7-3-B</t>
  </si>
  <si>
    <t>TİP 8-1-A</t>
  </si>
  <si>
    <t>TİP 8-1-B</t>
  </si>
  <si>
    <t>TİP 8-2-B</t>
  </si>
  <si>
    <t>TİP 8-3-A</t>
  </si>
  <si>
    <t>TİP 9-1-A</t>
  </si>
  <si>
    <t>TİP 9-1-B</t>
  </si>
  <si>
    <t>TİP 9-2-B</t>
  </si>
  <si>
    <t>TİP 9-3-B</t>
  </si>
  <si>
    <t>TİP 9-3-A</t>
  </si>
  <si>
    <t>S.N.</t>
  </si>
  <si>
    <t>İMALAT</t>
  </si>
  <si>
    <t>TİP</t>
  </si>
  <si>
    <t>MİKTAR</t>
  </si>
  <si>
    <t>BRM</t>
  </si>
  <si>
    <t>ADET</t>
  </si>
  <si>
    <t>ASANSÖR DUVARI</t>
  </si>
  <si>
    <t>KAT</t>
  </si>
  <si>
    <t>YÜKSEKLİK</t>
  </si>
  <si>
    <t>UZUNLUK</t>
  </si>
  <si>
    <t>DUVAR KAPLAMASI</t>
  </si>
  <si>
    <t>WC KAPI</t>
  </si>
  <si>
    <t>ASANSÖR KAPI</t>
  </si>
  <si>
    <t>1 N K</t>
  </si>
  <si>
    <t>3 B K</t>
  </si>
  <si>
    <t>2 B K</t>
  </si>
  <si>
    <t>1 B K</t>
  </si>
  <si>
    <t>Z K</t>
  </si>
  <si>
    <t>YANGIN KAPI</t>
  </si>
  <si>
    <t>2 N K</t>
  </si>
  <si>
    <t>3 N K</t>
  </si>
  <si>
    <t>DÜZ DUVAR</t>
  </si>
  <si>
    <t>TOPLAM</t>
  </si>
  <si>
    <t>2'Lİ KAPI</t>
  </si>
  <si>
    <t>SERVİS KAPISI</t>
  </si>
  <si>
    <t>OFİS KAPISI</t>
  </si>
  <si>
    <t>GALERİ 1</t>
  </si>
  <si>
    <t>Z 1</t>
  </si>
  <si>
    <t>KOLON KAPLAMASI</t>
  </si>
  <si>
    <t>PANO ALTI KAPLAMASI</t>
  </si>
  <si>
    <t>KİRİŞ KAPLAMA ALIN</t>
  </si>
  <si>
    <t>KİRİŞ KAPLAMA ALT</t>
  </si>
  <si>
    <t>GENEL TOPLAM</t>
  </si>
  <si>
    <t>T BLOK KÜTÜPHANE KOLON KAPLAMA LİSTESİ</t>
  </si>
  <si>
    <t>ÇERÇEVELİ ALAN (m2)</t>
  </si>
  <si>
    <t>DÜZ ALAN (m2)</t>
  </si>
  <si>
    <t>ÇERÇEVELİ ALAN TOPLAMI (m2)</t>
  </si>
  <si>
    <t>DÜZ ALAN TOPLAMI (m2)</t>
  </si>
  <si>
    <t>T BLOK KÜTÜPHANE ASANSÖR DUVARI KAPLAMA LİSTESİ</t>
  </si>
  <si>
    <t>T BLOK KÜTÜPHANE DÜZ DUVARI KAPLAMA LİSTESİ</t>
  </si>
  <si>
    <t>T BLOK KÜTÜPHANE GALERİ 1 KAPLAMA LİSTESİ</t>
  </si>
  <si>
    <t>T BLOK KÜTÜPHANE GALERİ 2 KAPLAMA LİSTESİ</t>
  </si>
  <si>
    <t>GALERİ 2</t>
  </si>
  <si>
    <t>2 3</t>
  </si>
  <si>
    <t>KAPI MİNHA</t>
  </si>
  <si>
    <t>T BLOK KÜTÜPHANE SABİT MOBİLYA KAPAMALARI İCMALİ</t>
  </si>
  <si>
    <t>ÇERÇEVELİ KAPLAMA</t>
  </si>
  <si>
    <t>M2</t>
  </si>
  <si>
    <t>BİRİM FİYAT</t>
  </si>
  <si>
    <t>DÜZ KAPLAMA</t>
  </si>
  <si>
    <t>ASANSÖR DUVARLARI</t>
  </si>
  <si>
    <t>DİĞER DUVARLAR</t>
  </si>
  <si>
    <t>GALERİ 1 İMALATLARI</t>
  </si>
  <si>
    <t>ALT/ÜST KAPLAMA</t>
  </si>
  <si>
    <t>KİTAPLIK</t>
  </si>
  <si>
    <t>GALERİ 2 İMALATLARI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</si>
</sst>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4" fontId="0" fillId="0" borderId="7" xfId="0" applyNumberFormat="1" applyBorder="1" applyAlignment="1">
      <alignment vertical="center"/>
    </xf>
    <xf numFmtId="4" fontId="0" fillId="0" borderId="8" xfId="0" applyNumberFormat="1" applyBorder="1" applyAlignment="1">
      <alignment vertical="center"/>
    </xf>
    <xf numFmtId="0" fontId="0" fillId="0" borderId="12" xfId="0" applyBorder="1" applyAlignment="1">
      <alignment horizontal="center" vertical="center"/>
    </xf>
    <xf numFmtId="4" fontId="0" fillId="0" borderId="5" xfId="0" applyNumberFormat="1" applyBorder="1" applyAlignment="1">
      <alignment vertical="center"/>
    </xf>
    <xf numFmtId="4" fontId="0" fillId="0" borderId="13" xfId="0" applyNumberFormat="1" applyBorder="1" applyAlignment="1">
      <alignment vertical="center"/>
    </xf>
    <xf numFmtId="0" fontId="0" fillId="0" borderId="14" xfId="0" applyBorder="1" applyAlignment="1">
      <alignment horizontal="center" vertical="center"/>
    </xf>
    <xf numFmtId="4" fontId="0" fillId="0" borderId="15" xfId="0" applyNumberFormat="1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4" fontId="0" fillId="0" borderId="17" xfId="0" applyNumberFormat="1" applyBorder="1" applyAlignment="1">
      <alignment vertical="center"/>
    </xf>
    <xf numFmtId="4" fontId="0" fillId="0" borderId="18" xfId="0" applyNumberFormat="1" applyBorder="1" applyAlignment="1">
      <alignment vertical="center"/>
    </xf>
    <xf numFmtId="4" fontId="0" fillId="0" borderId="6" xfId="0" applyNumberFormat="1" applyBorder="1" applyAlignment="1">
      <alignment vertical="center"/>
    </xf>
    <xf numFmtId="4" fontId="0" fillId="0" borderId="20" xfId="0" applyNumberFormat="1" applyBorder="1" applyAlignment="1">
      <alignment vertical="center"/>
    </xf>
    <xf numFmtId="4" fontId="0" fillId="0" borderId="21" xfId="0" applyNumberFormat="1" applyBorder="1" applyAlignment="1">
      <alignment vertical="center"/>
    </xf>
    <xf numFmtId="4" fontId="0" fillId="0" borderId="22" xfId="0" applyNumberFormat="1" applyBorder="1" applyAlignment="1">
      <alignment vertical="center"/>
    </xf>
    <xf numFmtId="4" fontId="0" fillId="0" borderId="23" xfId="0" applyNumberFormat="1" applyBorder="1" applyAlignment="1">
      <alignment vertical="center"/>
    </xf>
    <xf numFmtId="4" fontId="0" fillId="0" borderId="24" xfId="0" applyNumberFormat="1" applyBorder="1" applyAlignment="1">
      <alignment vertical="center"/>
    </xf>
    <xf numFmtId="4" fontId="0" fillId="0" borderId="25" xfId="0" applyNumberFormat="1" applyBorder="1" applyAlignment="1">
      <alignment vertical="center"/>
    </xf>
    <xf numFmtId="4" fontId="0" fillId="0" borderId="26" xfId="0" applyNumberForma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19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" fontId="2" fillId="0" borderId="26" xfId="0" applyNumberFormat="1" applyFont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17" xfId="0" applyFill="1" applyBorder="1" applyAlignment="1">
      <alignment vertical="center"/>
    </xf>
    <xf numFmtId="4" fontId="0" fillId="0" borderId="5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4" fontId="2" fillId="0" borderId="24" xfId="0" applyNumberFormat="1" applyFont="1" applyBorder="1" applyAlignment="1">
      <alignment horizontal="right" vertical="center"/>
    </xf>
    <xf numFmtId="4" fontId="2" fillId="0" borderId="27" xfId="0" applyNumberFormat="1" applyFont="1" applyBorder="1" applyAlignment="1">
      <alignment horizontal="right" vertical="center"/>
    </xf>
    <xf numFmtId="4" fontId="2" fillId="0" borderId="28" xfId="0" applyNumberFormat="1" applyFont="1" applyBorder="1" applyAlignment="1">
      <alignment horizontal="right" vertical="center"/>
    </xf>
    <xf numFmtId="4" fontId="2" fillId="0" borderId="29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Normal="100" zoomScaleSheetLayoutView="130" workbookViewId="0">
      <selection activeCell="I2" sqref="I2"/>
    </sheetView>
  </sheetViews>
  <sheetFormatPr defaultRowHeight="15" x14ac:dyDescent="0.25"/>
  <cols>
    <col min="1" max="1" width="9.140625" style="2"/>
    <col min="2" max="2" width="22.85546875" style="1" customWidth="1"/>
    <col min="3" max="3" width="21.5703125" style="1" bestFit="1" customWidth="1"/>
    <col min="4" max="5" width="9.140625" style="2"/>
    <col min="6" max="7" width="14" style="3" customWidth="1"/>
    <col min="8" max="16384" width="9.140625" style="1"/>
  </cols>
  <sheetData>
    <row r="1" spans="1:9" ht="30" customHeight="1" thickBot="1" x14ac:dyDescent="0.3">
      <c r="A1" s="46" t="s">
        <v>74</v>
      </c>
      <c r="B1" s="47"/>
      <c r="C1" s="47"/>
      <c r="D1" s="47"/>
      <c r="E1" s="47"/>
      <c r="F1" s="47"/>
      <c r="G1" s="48"/>
    </row>
    <row r="2" spans="1:9" ht="30" customHeight="1" thickBot="1" x14ac:dyDescent="0.3">
      <c r="A2" s="29" t="s">
        <v>29</v>
      </c>
      <c r="B2" s="49" t="s">
        <v>30</v>
      </c>
      <c r="C2" s="49"/>
      <c r="D2" s="30" t="s">
        <v>32</v>
      </c>
      <c r="E2" s="30" t="s">
        <v>33</v>
      </c>
      <c r="F2" s="31" t="s">
        <v>77</v>
      </c>
      <c r="G2" s="35" t="s">
        <v>51</v>
      </c>
    </row>
    <row r="3" spans="1:9" ht="15" customHeight="1" x14ac:dyDescent="0.25">
      <c r="A3" s="10">
        <v>1</v>
      </c>
      <c r="B3" s="43" t="s">
        <v>57</v>
      </c>
      <c r="C3" s="4" t="s">
        <v>75</v>
      </c>
      <c r="D3" s="40">
        <f>KOLON!H31</f>
        <v>643.84500000000025</v>
      </c>
      <c r="E3" s="5" t="s">
        <v>76</v>
      </c>
      <c r="F3" s="11"/>
      <c r="G3" s="12">
        <f>D3*F3</f>
        <v>0</v>
      </c>
      <c r="I3" s="1" t="str">
        <f>+B3&amp;" "&amp;C3</f>
        <v>KOLON KAPLAMASI ÇERÇEVELİ KAPLAMA</v>
      </c>
    </row>
    <row r="4" spans="1:9" ht="15" customHeight="1" x14ac:dyDescent="0.25">
      <c r="A4" s="13">
        <f>A3+1</f>
        <v>2</v>
      </c>
      <c r="B4" s="44"/>
      <c r="C4" s="6" t="s">
        <v>78</v>
      </c>
      <c r="D4" s="41">
        <f>KOLON!I31</f>
        <v>417.43749999999994</v>
      </c>
      <c r="E4" s="7" t="s">
        <v>76</v>
      </c>
      <c r="F4" s="8"/>
      <c r="G4" s="14">
        <f t="shared" ref="G4:G18" si="0">D4*F4</f>
        <v>0</v>
      </c>
      <c r="I4" s="1" t="str">
        <f>+B3&amp;" "&amp;C4</f>
        <v>KOLON KAPLAMASI DÜZ KAPLAMA</v>
      </c>
    </row>
    <row r="5" spans="1:9" ht="15" customHeight="1" x14ac:dyDescent="0.25">
      <c r="A5" s="13">
        <f t="shared" ref="A5:A18" si="1">A4+1</f>
        <v>3</v>
      </c>
      <c r="B5" s="6" t="s">
        <v>79</v>
      </c>
      <c r="C5" s="6" t="s">
        <v>39</v>
      </c>
      <c r="D5" s="41">
        <f>'ASANSÖR DUVAR'!I24</f>
        <v>355.12</v>
      </c>
      <c r="E5" s="7" t="s">
        <v>76</v>
      </c>
      <c r="F5" s="8"/>
      <c r="G5" s="14">
        <f t="shared" si="0"/>
        <v>0</v>
      </c>
      <c r="I5" s="1" t="str">
        <f t="shared" ref="I4:I19" si="2">+B5&amp;" "&amp;C5</f>
        <v>ASANSÖR DUVARLARI DUVAR KAPLAMASI</v>
      </c>
    </row>
    <row r="6" spans="1:9" ht="15" customHeight="1" x14ac:dyDescent="0.25">
      <c r="A6" s="13">
        <f t="shared" si="1"/>
        <v>4</v>
      </c>
      <c r="B6" s="6" t="s">
        <v>80</v>
      </c>
      <c r="C6" s="38" t="s">
        <v>39</v>
      </c>
      <c r="D6" s="41">
        <f>'DÜZ DUVAR'!I40</f>
        <v>379.36999999999995</v>
      </c>
      <c r="E6" s="7" t="s">
        <v>76</v>
      </c>
      <c r="F6" s="8"/>
      <c r="G6" s="14">
        <f t="shared" si="0"/>
        <v>0</v>
      </c>
      <c r="I6" s="1" t="str">
        <f t="shared" si="2"/>
        <v>DİĞER DUVARLAR DUVAR KAPLAMASI</v>
      </c>
    </row>
    <row r="7" spans="1:9" ht="15" customHeight="1" x14ac:dyDescent="0.25">
      <c r="A7" s="13">
        <f t="shared" si="1"/>
        <v>5</v>
      </c>
      <c r="B7" s="44" t="s">
        <v>81</v>
      </c>
      <c r="C7" s="38" t="s">
        <v>39</v>
      </c>
      <c r="D7" s="41">
        <f>'GALERİ 1'!J3</f>
        <v>18</v>
      </c>
      <c r="E7" s="7" t="s">
        <v>76</v>
      </c>
      <c r="F7" s="8"/>
      <c r="G7" s="14">
        <f t="shared" si="0"/>
        <v>0</v>
      </c>
      <c r="I7" s="1" t="str">
        <f t="shared" si="2"/>
        <v>GALERİ 1 İMALATLARI DUVAR KAPLAMASI</v>
      </c>
    </row>
    <row r="8" spans="1:9" ht="15" customHeight="1" x14ac:dyDescent="0.25">
      <c r="A8" s="13">
        <f t="shared" si="1"/>
        <v>6</v>
      </c>
      <c r="B8" s="44"/>
      <c r="C8" s="38" t="s">
        <v>57</v>
      </c>
      <c r="D8" s="41">
        <f>'GALERİ 1'!J5</f>
        <v>20.399999999999999</v>
      </c>
      <c r="E8" s="7" t="s">
        <v>76</v>
      </c>
      <c r="F8" s="8"/>
      <c r="G8" s="14">
        <f t="shared" si="0"/>
        <v>0</v>
      </c>
      <c r="I8" s="1" t="str">
        <f>+B7&amp;" "&amp;C8</f>
        <v>GALERİ 1 İMALATLARI KOLON KAPLAMASI</v>
      </c>
    </row>
    <row r="9" spans="1:9" ht="15" customHeight="1" x14ac:dyDescent="0.25">
      <c r="A9" s="13">
        <f t="shared" si="1"/>
        <v>7</v>
      </c>
      <c r="B9" s="44"/>
      <c r="C9" s="38" t="s">
        <v>58</v>
      </c>
      <c r="D9" s="41">
        <f>'GALERİ 1'!J7</f>
        <v>8.1</v>
      </c>
      <c r="E9" s="7" t="s">
        <v>76</v>
      </c>
      <c r="F9" s="8"/>
      <c r="G9" s="14">
        <f t="shared" si="0"/>
        <v>0</v>
      </c>
      <c r="I9" s="1" t="str">
        <f>+B7&amp;" "&amp;C9</f>
        <v>GALERİ 1 İMALATLARI PANO ALTI KAPLAMASI</v>
      </c>
    </row>
    <row r="10" spans="1:9" ht="15" customHeight="1" x14ac:dyDescent="0.25">
      <c r="A10" s="13">
        <f t="shared" si="1"/>
        <v>8</v>
      </c>
      <c r="B10" s="44"/>
      <c r="C10" s="38" t="s">
        <v>59</v>
      </c>
      <c r="D10" s="41">
        <f>'GALERİ 1'!J9</f>
        <v>33.900000000000006</v>
      </c>
      <c r="E10" s="7" t="s">
        <v>76</v>
      </c>
      <c r="F10" s="8"/>
      <c r="G10" s="14">
        <f t="shared" si="0"/>
        <v>0</v>
      </c>
      <c r="I10" s="1" t="str">
        <f>+B7&amp;" "&amp;C10</f>
        <v>GALERİ 1 İMALATLARI KİRİŞ KAPLAMA ALIN</v>
      </c>
    </row>
    <row r="11" spans="1:9" ht="15" customHeight="1" x14ac:dyDescent="0.25">
      <c r="A11" s="13">
        <f t="shared" si="1"/>
        <v>9</v>
      </c>
      <c r="B11" s="44"/>
      <c r="C11" s="38" t="s">
        <v>60</v>
      </c>
      <c r="D11" s="41">
        <f>'GALERİ 1'!J13</f>
        <v>38.520000000000003</v>
      </c>
      <c r="E11" s="7" t="s">
        <v>76</v>
      </c>
      <c r="F11" s="8"/>
      <c r="G11" s="14">
        <f t="shared" si="0"/>
        <v>0</v>
      </c>
      <c r="I11" s="1" t="str">
        <f>+B7&amp;" "&amp;C11</f>
        <v>GALERİ 1 İMALATLARI KİRİŞ KAPLAMA ALT</v>
      </c>
    </row>
    <row r="12" spans="1:9" ht="15" customHeight="1" x14ac:dyDescent="0.25">
      <c r="A12" s="13">
        <f t="shared" si="1"/>
        <v>10</v>
      </c>
      <c r="B12" s="44"/>
      <c r="C12" s="38" t="s">
        <v>83</v>
      </c>
      <c r="D12" s="41">
        <f>'GALERİ 1'!J18</f>
        <v>59.4</v>
      </c>
      <c r="E12" s="7" t="s">
        <v>76</v>
      </c>
      <c r="F12" s="8"/>
      <c r="G12" s="14">
        <f t="shared" si="0"/>
        <v>0</v>
      </c>
      <c r="I12" s="1" t="str">
        <f>+B7&amp;" "&amp;C12</f>
        <v>GALERİ 1 İMALATLARI KİTAPLIK</v>
      </c>
    </row>
    <row r="13" spans="1:9" ht="15" customHeight="1" x14ac:dyDescent="0.25">
      <c r="A13" s="13">
        <f t="shared" si="1"/>
        <v>11</v>
      </c>
      <c r="B13" s="44" t="s">
        <v>84</v>
      </c>
      <c r="C13" s="38" t="s">
        <v>39</v>
      </c>
      <c r="D13" s="41">
        <f>'GALERİ 2'!J3</f>
        <v>21.280000000000005</v>
      </c>
      <c r="E13" s="7" t="s">
        <v>76</v>
      </c>
      <c r="F13" s="8"/>
      <c r="G13" s="14">
        <f t="shared" si="0"/>
        <v>0</v>
      </c>
      <c r="I13" s="1" t="str">
        <f t="shared" si="2"/>
        <v>GALERİ 2 İMALATLARI DUVAR KAPLAMASI</v>
      </c>
    </row>
    <row r="14" spans="1:9" ht="15" customHeight="1" x14ac:dyDescent="0.25">
      <c r="A14" s="13">
        <f t="shared" si="1"/>
        <v>12</v>
      </c>
      <c r="B14" s="44"/>
      <c r="C14" s="38" t="s">
        <v>57</v>
      </c>
      <c r="D14" s="41">
        <f>'GALERİ 2'!J6</f>
        <v>22.439999999999998</v>
      </c>
      <c r="E14" s="7" t="s">
        <v>76</v>
      </c>
      <c r="F14" s="8"/>
      <c r="G14" s="14">
        <f t="shared" si="0"/>
        <v>0</v>
      </c>
      <c r="I14" s="1" t="str">
        <f>+B13&amp;" "&amp;C14</f>
        <v>GALERİ 2 İMALATLARI KOLON KAPLAMASI</v>
      </c>
    </row>
    <row r="15" spans="1:9" ht="15" customHeight="1" x14ac:dyDescent="0.25">
      <c r="A15" s="13">
        <f t="shared" si="1"/>
        <v>13</v>
      </c>
      <c r="B15" s="44"/>
      <c r="C15" s="38" t="s">
        <v>58</v>
      </c>
      <c r="D15" s="41">
        <f>'GALERİ 2'!J8</f>
        <v>4.32</v>
      </c>
      <c r="E15" s="7" t="s">
        <v>76</v>
      </c>
      <c r="F15" s="8"/>
      <c r="G15" s="14">
        <f t="shared" si="0"/>
        <v>0</v>
      </c>
      <c r="I15" s="1" t="str">
        <f>+B13&amp;" "&amp;C15</f>
        <v>GALERİ 2 İMALATLARI PANO ALTI KAPLAMASI</v>
      </c>
    </row>
    <row r="16" spans="1:9" ht="15" customHeight="1" x14ac:dyDescent="0.25">
      <c r="A16" s="13">
        <f t="shared" si="1"/>
        <v>14</v>
      </c>
      <c r="B16" s="44"/>
      <c r="C16" s="38" t="s">
        <v>59</v>
      </c>
      <c r="D16" s="41">
        <f>'GALERİ 2'!J10</f>
        <v>23.3</v>
      </c>
      <c r="E16" s="7" t="s">
        <v>76</v>
      </c>
      <c r="F16" s="8"/>
      <c r="G16" s="14">
        <f t="shared" si="0"/>
        <v>0</v>
      </c>
      <c r="I16" s="1" t="str">
        <f>+B13&amp;" "&amp;C16</f>
        <v>GALERİ 2 İMALATLARI KİRİŞ KAPLAMA ALIN</v>
      </c>
    </row>
    <row r="17" spans="1:9" ht="15" customHeight="1" x14ac:dyDescent="0.25">
      <c r="A17" s="13">
        <f t="shared" si="1"/>
        <v>15</v>
      </c>
      <c r="B17" s="44"/>
      <c r="C17" s="38" t="s">
        <v>60</v>
      </c>
      <c r="D17" s="41">
        <f>'GALERİ 2'!J13</f>
        <v>27</v>
      </c>
      <c r="E17" s="7" t="s">
        <v>76</v>
      </c>
      <c r="F17" s="8"/>
      <c r="G17" s="14">
        <f t="shared" si="0"/>
        <v>0</v>
      </c>
      <c r="I17" s="1" t="str">
        <f>+B13&amp;" "&amp;C17</f>
        <v>GALERİ 2 İMALATLARI KİRİŞ KAPLAMA ALT</v>
      </c>
    </row>
    <row r="18" spans="1:9" ht="15.75" thickBot="1" x14ac:dyDescent="0.3">
      <c r="A18" s="15">
        <f t="shared" si="1"/>
        <v>16</v>
      </c>
      <c r="B18" s="45"/>
      <c r="C18" s="39" t="s">
        <v>83</v>
      </c>
      <c r="D18" s="42">
        <f>'GALERİ 2'!J16</f>
        <v>31.679999999999996</v>
      </c>
      <c r="E18" s="17" t="s">
        <v>76</v>
      </c>
      <c r="F18" s="18"/>
      <c r="G18" s="19">
        <f t="shared" si="0"/>
        <v>0</v>
      </c>
      <c r="I18" s="1" t="str">
        <f>+B13&amp;" "&amp;C18</f>
        <v>GALERİ 2 İMALATLARI KİTAPLIK</v>
      </c>
    </row>
    <row r="19" spans="1:9" x14ac:dyDescent="0.25">
      <c r="I19" s="1" t="str">
        <f t="shared" si="2"/>
        <v xml:space="preserve"> </v>
      </c>
    </row>
  </sheetData>
  <mergeCells count="5">
    <mergeCell ref="B3:B4"/>
    <mergeCell ref="B7:B12"/>
    <mergeCell ref="B13:B18"/>
    <mergeCell ref="A1:G1"/>
    <mergeCell ref="B2:C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B33" sqref="B33"/>
    </sheetView>
  </sheetViews>
  <sheetFormatPr defaultRowHeight="15" x14ac:dyDescent="0.25"/>
  <cols>
    <col min="1" max="1" width="9.140625" style="2"/>
    <col min="2" max="2" width="22" style="1" customWidth="1"/>
    <col min="3" max="3" width="10.42578125" style="2" customWidth="1"/>
    <col min="4" max="5" width="9.140625" style="2"/>
    <col min="6" max="7" width="14" style="3" customWidth="1"/>
    <col min="8" max="9" width="16.7109375" style="3" customWidth="1"/>
    <col min="10" max="16384" width="9.140625" style="1"/>
  </cols>
  <sheetData>
    <row r="1" spans="1:9" ht="30" customHeight="1" thickBot="1" x14ac:dyDescent="0.3">
      <c r="A1" s="46" t="s">
        <v>62</v>
      </c>
      <c r="B1" s="47"/>
      <c r="C1" s="47"/>
      <c r="D1" s="47"/>
      <c r="E1" s="47"/>
      <c r="F1" s="47"/>
      <c r="G1" s="47"/>
      <c r="H1" s="47"/>
      <c r="I1" s="48"/>
    </row>
    <row r="2" spans="1:9" ht="30" customHeight="1" thickBot="1" x14ac:dyDescent="0.3">
      <c r="A2" s="29" t="s">
        <v>29</v>
      </c>
      <c r="B2" s="30" t="s">
        <v>30</v>
      </c>
      <c r="C2" s="30" t="s">
        <v>31</v>
      </c>
      <c r="D2" s="30" t="s">
        <v>32</v>
      </c>
      <c r="E2" s="30" t="s">
        <v>33</v>
      </c>
      <c r="F2" s="31" t="s">
        <v>63</v>
      </c>
      <c r="G2" s="35" t="s">
        <v>64</v>
      </c>
      <c r="H2" s="33" t="s">
        <v>65</v>
      </c>
      <c r="I2" s="34" t="s">
        <v>66</v>
      </c>
    </row>
    <row r="3" spans="1:9" x14ac:dyDescent="0.25">
      <c r="A3" s="10">
        <v>1</v>
      </c>
      <c r="B3" s="4" t="s">
        <v>0</v>
      </c>
      <c r="C3" s="5" t="s">
        <v>1</v>
      </c>
      <c r="D3" s="5">
        <v>5</v>
      </c>
      <c r="E3" s="5" t="s">
        <v>34</v>
      </c>
      <c r="F3" s="11">
        <f>0.9*3.25*4</f>
        <v>11.700000000000001</v>
      </c>
      <c r="G3" s="20">
        <v>0</v>
      </c>
      <c r="H3" s="25">
        <f>D3*F3</f>
        <v>58.500000000000007</v>
      </c>
      <c r="I3" s="22">
        <f>D3*G3</f>
        <v>0</v>
      </c>
    </row>
    <row r="4" spans="1:9" x14ac:dyDescent="0.25">
      <c r="A4" s="13">
        <f>A3+1</f>
        <v>2</v>
      </c>
      <c r="B4" s="6" t="s">
        <v>0</v>
      </c>
      <c r="C4" s="7" t="s">
        <v>2</v>
      </c>
      <c r="D4" s="7">
        <v>5</v>
      </c>
      <c r="E4" s="7" t="s">
        <v>34</v>
      </c>
      <c r="F4" s="8">
        <f>0.9*3.8*4</f>
        <v>13.68</v>
      </c>
      <c r="G4" s="9">
        <v>0</v>
      </c>
      <c r="H4" s="26">
        <f t="shared" ref="H4:H13" si="0">D4*F4</f>
        <v>68.400000000000006</v>
      </c>
      <c r="I4" s="23">
        <f t="shared" ref="I4:I13" si="1">D4*G4</f>
        <v>0</v>
      </c>
    </row>
    <row r="5" spans="1:9" x14ac:dyDescent="0.25">
      <c r="A5" s="13">
        <f t="shared" ref="A5:A30" si="2">A4+1</f>
        <v>3</v>
      </c>
      <c r="B5" s="6" t="s">
        <v>0</v>
      </c>
      <c r="C5" s="7" t="s">
        <v>3</v>
      </c>
      <c r="D5" s="7">
        <v>2</v>
      </c>
      <c r="E5" s="7" t="s">
        <v>34</v>
      </c>
      <c r="F5" s="8">
        <f>1.1*3.25*4</f>
        <v>14.3</v>
      </c>
      <c r="G5" s="9">
        <v>0</v>
      </c>
      <c r="H5" s="26">
        <f t="shared" si="0"/>
        <v>28.6</v>
      </c>
      <c r="I5" s="23">
        <f t="shared" si="1"/>
        <v>0</v>
      </c>
    </row>
    <row r="6" spans="1:9" x14ac:dyDescent="0.25">
      <c r="A6" s="13">
        <f t="shared" si="2"/>
        <v>4</v>
      </c>
      <c r="B6" s="6" t="s">
        <v>0</v>
      </c>
      <c r="C6" s="7" t="s">
        <v>4</v>
      </c>
      <c r="D6" s="7">
        <v>25</v>
      </c>
      <c r="E6" s="7" t="s">
        <v>34</v>
      </c>
      <c r="F6" s="8">
        <f>0.9*3.25*3</f>
        <v>8.7750000000000004</v>
      </c>
      <c r="G6" s="9">
        <f>0.9*3.25*1</f>
        <v>2.9250000000000003</v>
      </c>
      <c r="H6" s="26">
        <f t="shared" si="0"/>
        <v>219.375</v>
      </c>
      <c r="I6" s="23">
        <f t="shared" si="1"/>
        <v>73.125</v>
      </c>
    </row>
    <row r="7" spans="1:9" x14ac:dyDescent="0.25">
      <c r="A7" s="13">
        <f t="shared" si="2"/>
        <v>5</v>
      </c>
      <c r="B7" s="6" t="s">
        <v>0</v>
      </c>
      <c r="C7" s="7" t="s">
        <v>5</v>
      </c>
      <c r="D7" s="7">
        <v>6</v>
      </c>
      <c r="E7" s="7" t="s">
        <v>34</v>
      </c>
      <c r="F7" s="8">
        <f>0.9*3.8*3</f>
        <v>10.26</v>
      </c>
      <c r="G7" s="9">
        <f>0.9*3.8*1</f>
        <v>3.42</v>
      </c>
      <c r="H7" s="26">
        <f t="shared" si="0"/>
        <v>61.56</v>
      </c>
      <c r="I7" s="23">
        <f t="shared" si="1"/>
        <v>20.52</v>
      </c>
    </row>
    <row r="8" spans="1:9" x14ac:dyDescent="0.25">
      <c r="A8" s="13">
        <f t="shared" si="2"/>
        <v>6</v>
      </c>
      <c r="B8" s="6" t="s">
        <v>0</v>
      </c>
      <c r="C8" s="7" t="s">
        <v>6</v>
      </c>
      <c r="D8" s="7">
        <v>1</v>
      </c>
      <c r="E8" s="7" t="s">
        <v>34</v>
      </c>
      <c r="F8" s="8">
        <f>0.9*3.25*2</f>
        <v>5.8500000000000005</v>
      </c>
      <c r="G8" s="9">
        <f>0.9*3.25*2</f>
        <v>5.8500000000000005</v>
      </c>
      <c r="H8" s="26">
        <f t="shared" si="0"/>
        <v>5.8500000000000005</v>
      </c>
      <c r="I8" s="23">
        <f t="shared" si="1"/>
        <v>5.8500000000000005</v>
      </c>
    </row>
    <row r="9" spans="1:9" x14ac:dyDescent="0.25">
      <c r="A9" s="13">
        <f t="shared" si="2"/>
        <v>7</v>
      </c>
      <c r="B9" s="6" t="s">
        <v>0</v>
      </c>
      <c r="C9" s="7" t="s">
        <v>7</v>
      </c>
      <c r="D9" s="7">
        <v>6</v>
      </c>
      <c r="E9" s="7" t="s">
        <v>34</v>
      </c>
      <c r="F9" s="8">
        <f t="shared" ref="F9:G9" si="3">0.9*3.25*2</f>
        <v>5.8500000000000005</v>
      </c>
      <c r="G9" s="9">
        <f t="shared" si="3"/>
        <v>5.8500000000000005</v>
      </c>
      <c r="H9" s="26">
        <f t="shared" si="0"/>
        <v>35.1</v>
      </c>
      <c r="I9" s="23">
        <f t="shared" si="1"/>
        <v>35.1</v>
      </c>
    </row>
    <row r="10" spans="1:9" x14ac:dyDescent="0.25">
      <c r="A10" s="13">
        <f t="shared" si="2"/>
        <v>8</v>
      </c>
      <c r="B10" s="6" t="s">
        <v>0</v>
      </c>
      <c r="C10" s="7" t="s">
        <v>8</v>
      </c>
      <c r="D10" s="7">
        <v>8</v>
      </c>
      <c r="E10" s="7" t="s">
        <v>34</v>
      </c>
      <c r="F10" s="8">
        <f>0.9*3.8*2</f>
        <v>6.84</v>
      </c>
      <c r="G10" s="9">
        <f>0.9*3.8*2</f>
        <v>6.84</v>
      </c>
      <c r="H10" s="26">
        <f t="shared" si="0"/>
        <v>54.72</v>
      </c>
      <c r="I10" s="23">
        <f t="shared" si="1"/>
        <v>54.72</v>
      </c>
    </row>
    <row r="11" spans="1:9" x14ac:dyDescent="0.25">
      <c r="A11" s="13">
        <f t="shared" si="2"/>
        <v>9</v>
      </c>
      <c r="B11" s="6" t="s">
        <v>0</v>
      </c>
      <c r="C11" s="7" t="s">
        <v>9</v>
      </c>
      <c r="D11" s="7">
        <v>2</v>
      </c>
      <c r="E11" s="7" t="s">
        <v>34</v>
      </c>
      <c r="F11" s="8">
        <f>1.1*3.8*2</f>
        <v>8.36</v>
      </c>
      <c r="G11" s="9">
        <f>1.1*3.8*2</f>
        <v>8.36</v>
      </c>
      <c r="H11" s="26">
        <f t="shared" si="0"/>
        <v>16.72</v>
      </c>
      <c r="I11" s="23">
        <f t="shared" si="1"/>
        <v>16.72</v>
      </c>
    </row>
    <row r="12" spans="1:9" x14ac:dyDescent="0.25">
      <c r="A12" s="13">
        <f t="shared" si="2"/>
        <v>10</v>
      </c>
      <c r="B12" s="6" t="s">
        <v>0</v>
      </c>
      <c r="C12" s="7" t="s">
        <v>10</v>
      </c>
      <c r="D12" s="7">
        <v>1</v>
      </c>
      <c r="E12" s="7" t="s">
        <v>34</v>
      </c>
      <c r="F12" s="8">
        <f>1.1*3.25*1</f>
        <v>3.5750000000000002</v>
      </c>
      <c r="G12" s="9">
        <f>1.1*3.25*3</f>
        <v>10.725000000000001</v>
      </c>
      <c r="H12" s="26">
        <f t="shared" si="0"/>
        <v>3.5750000000000002</v>
      </c>
      <c r="I12" s="23">
        <f t="shared" si="1"/>
        <v>10.725000000000001</v>
      </c>
    </row>
    <row r="13" spans="1:9" x14ac:dyDescent="0.25">
      <c r="A13" s="13">
        <f t="shared" si="2"/>
        <v>11</v>
      </c>
      <c r="B13" s="6" t="s">
        <v>0</v>
      </c>
      <c r="C13" s="7" t="s">
        <v>11</v>
      </c>
      <c r="D13" s="7">
        <v>1</v>
      </c>
      <c r="E13" s="7" t="s">
        <v>34</v>
      </c>
      <c r="F13" s="8">
        <f>(0.9+0.7+0.7)*3.25</f>
        <v>7.4749999999999996</v>
      </c>
      <c r="G13" s="9">
        <v>0</v>
      </c>
      <c r="H13" s="26">
        <f t="shared" si="0"/>
        <v>7.4749999999999996</v>
      </c>
      <c r="I13" s="23">
        <f t="shared" si="1"/>
        <v>0</v>
      </c>
    </row>
    <row r="14" spans="1:9" x14ac:dyDescent="0.25">
      <c r="A14" s="13">
        <f t="shared" si="2"/>
        <v>12</v>
      </c>
      <c r="B14" s="6" t="s">
        <v>0</v>
      </c>
      <c r="C14" s="7" t="s">
        <v>12</v>
      </c>
      <c r="D14" s="7">
        <v>1</v>
      </c>
      <c r="E14" s="7" t="s">
        <v>34</v>
      </c>
      <c r="F14" s="8">
        <f>(0.9+0.7)*3.25</f>
        <v>5.2</v>
      </c>
      <c r="G14" s="9">
        <f>(0.7)*3.25</f>
        <v>2.2749999999999999</v>
      </c>
      <c r="H14" s="26">
        <f t="shared" ref="H14:H25" si="4">D14*F14</f>
        <v>5.2</v>
      </c>
      <c r="I14" s="23">
        <f t="shared" ref="I14:I25" si="5">D14*G14</f>
        <v>2.2749999999999999</v>
      </c>
    </row>
    <row r="15" spans="1:9" x14ac:dyDescent="0.25">
      <c r="A15" s="13">
        <f t="shared" si="2"/>
        <v>13</v>
      </c>
      <c r="B15" s="6" t="s">
        <v>0</v>
      </c>
      <c r="C15" s="7" t="s">
        <v>13</v>
      </c>
      <c r="D15" s="7">
        <v>1</v>
      </c>
      <c r="E15" s="7" t="s">
        <v>34</v>
      </c>
      <c r="F15" s="8">
        <f>(0.9+0.7)*3.8</f>
        <v>6.08</v>
      </c>
      <c r="G15" s="9">
        <f>(0.7)*3.8</f>
        <v>2.6599999999999997</v>
      </c>
      <c r="H15" s="26">
        <f t="shared" si="4"/>
        <v>6.08</v>
      </c>
      <c r="I15" s="23">
        <f t="shared" si="5"/>
        <v>2.6599999999999997</v>
      </c>
    </row>
    <row r="16" spans="1:9" x14ac:dyDescent="0.25">
      <c r="A16" s="13">
        <f t="shared" si="2"/>
        <v>14</v>
      </c>
      <c r="B16" s="6" t="s">
        <v>0</v>
      </c>
      <c r="C16" s="7" t="s">
        <v>14</v>
      </c>
      <c r="D16" s="7">
        <v>4</v>
      </c>
      <c r="E16" s="7" t="s">
        <v>34</v>
      </c>
      <c r="F16" s="8">
        <f>(0.9)*3.25</f>
        <v>2.9250000000000003</v>
      </c>
      <c r="G16" s="9">
        <f>(0.7+0.7)*3.25</f>
        <v>4.55</v>
      </c>
      <c r="H16" s="26">
        <f t="shared" si="4"/>
        <v>11.700000000000001</v>
      </c>
      <c r="I16" s="23">
        <f t="shared" si="5"/>
        <v>18.2</v>
      </c>
    </row>
    <row r="17" spans="1:9" x14ac:dyDescent="0.25">
      <c r="A17" s="13">
        <f t="shared" si="2"/>
        <v>15</v>
      </c>
      <c r="B17" s="6" t="s">
        <v>0</v>
      </c>
      <c r="C17" s="7" t="s">
        <v>15</v>
      </c>
      <c r="D17" s="7">
        <v>3</v>
      </c>
      <c r="E17" s="7" t="s">
        <v>34</v>
      </c>
      <c r="F17" s="8">
        <f>(0.9)*3.8</f>
        <v>3.42</v>
      </c>
      <c r="G17" s="9">
        <f>(0.7+0.7)*3.8</f>
        <v>5.3199999999999994</v>
      </c>
      <c r="H17" s="26">
        <f t="shared" si="4"/>
        <v>10.26</v>
      </c>
      <c r="I17" s="23">
        <f t="shared" si="5"/>
        <v>15.959999999999997</v>
      </c>
    </row>
    <row r="18" spans="1:9" x14ac:dyDescent="0.25">
      <c r="A18" s="13">
        <f t="shared" si="2"/>
        <v>16</v>
      </c>
      <c r="B18" s="6" t="s">
        <v>0</v>
      </c>
      <c r="C18" s="7" t="s">
        <v>16</v>
      </c>
      <c r="D18" s="7">
        <v>1</v>
      </c>
      <c r="E18" s="7" t="s">
        <v>34</v>
      </c>
      <c r="F18" s="8">
        <f>(1.1)*3.25</f>
        <v>3.5750000000000002</v>
      </c>
      <c r="G18" s="9">
        <f>(0.9+0.9)*3.25</f>
        <v>5.8500000000000005</v>
      </c>
      <c r="H18" s="26">
        <f t="shared" si="4"/>
        <v>3.5750000000000002</v>
      </c>
      <c r="I18" s="23">
        <f t="shared" si="5"/>
        <v>5.8500000000000005</v>
      </c>
    </row>
    <row r="19" spans="1:9" x14ac:dyDescent="0.25">
      <c r="A19" s="13">
        <f t="shared" si="2"/>
        <v>17</v>
      </c>
      <c r="B19" s="6" t="s">
        <v>0</v>
      </c>
      <c r="C19" s="7" t="s">
        <v>17</v>
      </c>
      <c r="D19" s="7">
        <v>1</v>
      </c>
      <c r="E19" s="7" t="s">
        <v>34</v>
      </c>
      <c r="F19" s="8">
        <f>(1.1)*3.8</f>
        <v>4.18</v>
      </c>
      <c r="G19" s="9">
        <f>(0.9+0.9)*3.8</f>
        <v>6.84</v>
      </c>
      <c r="H19" s="26">
        <f t="shared" si="4"/>
        <v>4.18</v>
      </c>
      <c r="I19" s="23">
        <f t="shared" si="5"/>
        <v>6.84</v>
      </c>
    </row>
    <row r="20" spans="1:9" x14ac:dyDescent="0.25">
      <c r="A20" s="13">
        <f t="shared" si="2"/>
        <v>18</v>
      </c>
      <c r="B20" s="6" t="s">
        <v>0</v>
      </c>
      <c r="C20" s="7" t="s">
        <v>18</v>
      </c>
      <c r="D20" s="7">
        <v>3</v>
      </c>
      <c r="E20" s="7" t="s">
        <v>34</v>
      </c>
      <c r="F20" s="8">
        <f>0.9*3.25</f>
        <v>2.9250000000000003</v>
      </c>
      <c r="G20" s="9">
        <f>(0.375+0.375)*3.25</f>
        <v>2.4375</v>
      </c>
      <c r="H20" s="26">
        <f t="shared" si="4"/>
        <v>8.7750000000000004</v>
      </c>
      <c r="I20" s="23">
        <f t="shared" si="5"/>
        <v>7.3125</v>
      </c>
    </row>
    <row r="21" spans="1:9" x14ac:dyDescent="0.25">
      <c r="A21" s="13">
        <f t="shared" si="2"/>
        <v>19</v>
      </c>
      <c r="B21" s="6" t="s">
        <v>0</v>
      </c>
      <c r="C21" s="7" t="s">
        <v>19</v>
      </c>
      <c r="D21" s="7">
        <v>10</v>
      </c>
      <c r="E21" s="7" t="s">
        <v>34</v>
      </c>
      <c r="F21" s="8">
        <f>0.9*3.8</f>
        <v>3.42</v>
      </c>
      <c r="G21" s="9">
        <f>(0.375+0.375)*3.8</f>
        <v>2.8499999999999996</v>
      </c>
      <c r="H21" s="26">
        <f t="shared" si="4"/>
        <v>34.200000000000003</v>
      </c>
      <c r="I21" s="23">
        <f t="shared" si="5"/>
        <v>28.499999999999996</v>
      </c>
    </row>
    <row r="22" spans="1:9" x14ac:dyDescent="0.25">
      <c r="A22" s="13">
        <f t="shared" si="2"/>
        <v>20</v>
      </c>
      <c r="B22" s="6" t="s">
        <v>0</v>
      </c>
      <c r="C22" s="7" t="s">
        <v>20</v>
      </c>
      <c r="D22" s="7">
        <v>5</v>
      </c>
      <c r="E22" s="7" t="s">
        <v>34</v>
      </c>
      <c r="F22" s="8">
        <v>0</v>
      </c>
      <c r="G22" s="9">
        <f>(0.9+0.7+0.7)*3.25</f>
        <v>7.4749999999999996</v>
      </c>
      <c r="H22" s="26">
        <f t="shared" si="4"/>
        <v>0</v>
      </c>
      <c r="I22" s="23">
        <f t="shared" si="5"/>
        <v>37.375</v>
      </c>
    </row>
    <row r="23" spans="1:9" x14ac:dyDescent="0.25">
      <c r="A23" s="13">
        <f t="shared" si="2"/>
        <v>21</v>
      </c>
      <c r="B23" s="6" t="s">
        <v>0</v>
      </c>
      <c r="C23" s="7" t="s">
        <v>21</v>
      </c>
      <c r="D23" s="7">
        <v>2</v>
      </c>
      <c r="E23" s="7" t="s">
        <v>34</v>
      </c>
      <c r="F23" s="8">
        <v>0</v>
      </c>
      <c r="G23" s="9">
        <f>(0.9+0.7+0.7)*3.8</f>
        <v>8.7399999999999984</v>
      </c>
      <c r="H23" s="26">
        <f t="shared" si="4"/>
        <v>0</v>
      </c>
      <c r="I23" s="23">
        <f t="shared" si="5"/>
        <v>17.479999999999997</v>
      </c>
    </row>
    <row r="24" spans="1:9" x14ac:dyDescent="0.25">
      <c r="A24" s="13">
        <f t="shared" si="2"/>
        <v>22</v>
      </c>
      <c r="B24" s="6" t="s">
        <v>0</v>
      </c>
      <c r="C24" s="7" t="s">
        <v>22</v>
      </c>
      <c r="D24" s="7">
        <v>1</v>
      </c>
      <c r="E24" s="7" t="s">
        <v>34</v>
      </c>
      <c r="F24" s="8">
        <v>0</v>
      </c>
      <c r="G24" s="9">
        <f>(1.1+0.9+0.9)*3.8</f>
        <v>11.02</v>
      </c>
      <c r="H24" s="26">
        <f t="shared" si="4"/>
        <v>0</v>
      </c>
      <c r="I24" s="23">
        <f t="shared" si="5"/>
        <v>11.02</v>
      </c>
    </row>
    <row r="25" spans="1:9" x14ac:dyDescent="0.25">
      <c r="A25" s="13">
        <f t="shared" si="2"/>
        <v>23</v>
      </c>
      <c r="B25" s="6" t="s">
        <v>0</v>
      </c>
      <c r="C25" s="7" t="s">
        <v>23</v>
      </c>
      <c r="D25" s="7">
        <v>2</v>
      </c>
      <c r="E25" s="7" t="s">
        <v>34</v>
      </c>
      <c r="F25" s="8">
        <v>0</v>
      </c>
      <c r="G25" s="9">
        <f>(0.9+0.375+0.375)*3.25</f>
        <v>5.3624999999999998</v>
      </c>
      <c r="H25" s="26">
        <f t="shared" si="4"/>
        <v>0</v>
      </c>
      <c r="I25" s="23">
        <f t="shared" si="5"/>
        <v>10.725</v>
      </c>
    </row>
    <row r="26" spans="1:9" x14ac:dyDescent="0.25">
      <c r="A26" s="13">
        <f t="shared" si="2"/>
        <v>24</v>
      </c>
      <c r="B26" s="6" t="s">
        <v>0</v>
      </c>
      <c r="C26" s="7" t="s">
        <v>24</v>
      </c>
      <c r="D26" s="7">
        <v>3</v>
      </c>
      <c r="E26" s="7" t="s">
        <v>34</v>
      </c>
      <c r="F26" s="8">
        <v>0</v>
      </c>
      <c r="G26" s="9">
        <f>(0.7+0.7)*3.25</f>
        <v>4.55</v>
      </c>
      <c r="H26" s="26">
        <f t="shared" ref="H26:H30" si="6">D26*F26</f>
        <v>0</v>
      </c>
      <c r="I26" s="23">
        <f t="shared" ref="I26:I30" si="7">D26*G26</f>
        <v>13.649999999999999</v>
      </c>
    </row>
    <row r="27" spans="1:9" x14ac:dyDescent="0.25">
      <c r="A27" s="13">
        <f t="shared" si="2"/>
        <v>25</v>
      </c>
      <c r="B27" s="6" t="s">
        <v>0</v>
      </c>
      <c r="C27" s="7" t="s">
        <v>25</v>
      </c>
      <c r="D27" s="7">
        <v>1</v>
      </c>
      <c r="E27" s="7" t="s">
        <v>34</v>
      </c>
      <c r="F27" s="8">
        <v>0</v>
      </c>
      <c r="G27" s="9">
        <f>(0.7+0.7)*3.8</f>
        <v>5.3199999999999994</v>
      </c>
      <c r="H27" s="26">
        <f t="shared" si="6"/>
        <v>0</v>
      </c>
      <c r="I27" s="23">
        <f t="shared" si="7"/>
        <v>5.3199999999999994</v>
      </c>
    </row>
    <row r="28" spans="1:9" x14ac:dyDescent="0.25">
      <c r="A28" s="13">
        <f t="shared" si="2"/>
        <v>26</v>
      </c>
      <c r="B28" s="6" t="s">
        <v>0</v>
      </c>
      <c r="C28" s="7" t="s">
        <v>26</v>
      </c>
      <c r="D28" s="7">
        <v>1</v>
      </c>
      <c r="E28" s="7" t="s">
        <v>34</v>
      </c>
      <c r="F28" s="8">
        <v>0</v>
      </c>
      <c r="G28" s="9">
        <f>(0.7+0.375)*3.8</f>
        <v>4.085</v>
      </c>
      <c r="H28" s="26">
        <f t="shared" si="6"/>
        <v>0</v>
      </c>
      <c r="I28" s="23">
        <f t="shared" si="7"/>
        <v>4.085</v>
      </c>
    </row>
    <row r="29" spans="1:9" x14ac:dyDescent="0.25">
      <c r="A29" s="13">
        <f t="shared" si="2"/>
        <v>27</v>
      </c>
      <c r="B29" s="6" t="s">
        <v>0</v>
      </c>
      <c r="C29" s="7" t="s">
        <v>28</v>
      </c>
      <c r="D29" s="7">
        <v>2</v>
      </c>
      <c r="E29" s="7" t="s">
        <v>34</v>
      </c>
      <c r="F29" s="8">
        <v>0</v>
      </c>
      <c r="G29" s="9">
        <f>(0.375+0.375)*3.25</f>
        <v>2.4375</v>
      </c>
      <c r="H29" s="26">
        <f t="shared" si="6"/>
        <v>0</v>
      </c>
      <c r="I29" s="23">
        <f t="shared" si="7"/>
        <v>4.875</v>
      </c>
    </row>
    <row r="30" spans="1:9" ht="15.75" thickBot="1" x14ac:dyDescent="0.3">
      <c r="A30" s="15">
        <f t="shared" si="2"/>
        <v>28</v>
      </c>
      <c r="B30" s="16" t="s">
        <v>0</v>
      </c>
      <c r="C30" s="17" t="s">
        <v>27</v>
      </c>
      <c r="D30" s="17">
        <v>3</v>
      </c>
      <c r="E30" s="17" t="s">
        <v>34</v>
      </c>
      <c r="F30" s="18">
        <v>0</v>
      </c>
      <c r="G30" s="21">
        <f>(0.375+0.375)*3.8</f>
        <v>2.8499999999999996</v>
      </c>
      <c r="H30" s="27">
        <f t="shared" si="6"/>
        <v>0</v>
      </c>
      <c r="I30" s="24">
        <f t="shared" si="7"/>
        <v>8.5499999999999989</v>
      </c>
    </row>
    <row r="31" spans="1:9" ht="19.5" thickBot="1" x14ac:dyDescent="0.3">
      <c r="A31" s="46" t="s">
        <v>51</v>
      </c>
      <c r="B31" s="47"/>
      <c r="C31" s="47"/>
      <c r="D31" s="47"/>
      <c r="E31" s="47"/>
      <c r="F31" s="47"/>
      <c r="G31" s="48"/>
      <c r="H31" s="28">
        <f>SUM(H3:H30)</f>
        <v>643.84500000000025</v>
      </c>
      <c r="I31" s="28">
        <f>SUM(I3:I30)</f>
        <v>417.43749999999994</v>
      </c>
    </row>
  </sheetData>
  <mergeCells count="2">
    <mergeCell ref="A1:I1"/>
    <mergeCell ref="A31:G3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G13" sqref="G13"/>
    </sheetView>
  </sheetViews>
  <sheetFormatPr defaultRowHeight="15" x14ac:dyDescent="0.25"/>
  <cols>
    <col min="1" max="1" width="9.140625" style="2"/>
    <col min="2" max="2" width="22" style="1" customWidth="1"/>
    <col min="3" max="3" width="18.5703125" style="1" customWidth="1"/>
    <col min="4" max="4" width="10.42578125" style="2" customWidth="1"/>
    <col min="5" max="6" width="9.140625" style="2"/>
    <col min="7" max="9" width="14" style="3" customWidth="1"/>
    <col min="10" max="16384" width="9.140625" style="1"/>
  </cols>
  <sheetData>
    <row r="1" spans="1:9" ht="30" customHeight="1" thickBot="1" x14ac:dyDescent="0.3">
      <c r="A1" s="46" t="s">
        <v>67</v>
      </c>
      <c r="B1" s="47"/>
      <c r="C1" s="47"/>
      <c r="D1" s="47"/>
      <c r="E1" s="47"/>
      <c r="F1" s="47"/>
      <c r="G1" s="47"/>
      <c r="H1" s="47"/>
      <c r="I1" s="48"/>
    </row>
    <row r="2" spans="1:9" ht="30" customHeight="1" thickBot="1" x14ac:dyDescent="0.3">
      <c r="A2" s="29" t="s">
        <v>29</v>
      </c>
      <c r="B2" s="49" t="s">
        <v>30</v>
      </c>
      <c r="C2" s="49"/>
      <c r="D2" s="30" t="s">
        <v>36</v>
      </c>
      <c r="E2" s="30" t="s">
        <v>32</v>
      </c>
      <c r="F2" s="30" t="s">
        <v>33</v>
      </c>
      <c r="G2" s="31" t="s">
        <v>38</v>
      </c>
      <c r="H2" s="32" t="s">
        <v>37</v>
      </c>
      <c r="I2" s="33" t="s">
        <v>51</v>
      </c>
    </row>
    <row r="3" spans="1:9" x14ac:dyDescent="0.25">
      <c r="A3" s="10">
        <v>1</v>
      </c>
      <c r="B3" s="4" t="s">
        <v>35</v>
      </c>
      <c r="C3" s="4" t="s">
        <v>39</v>
      </c>
      <c r="D3" s="5" t="s">
        <v>43</v>
      </c>
      <c r="E3" s="5">
        <v>1</v>
      </c>
      <c r="F3" s="5" t="s">
        <v>34</v>
      </c>
      <c r="G3" s="11">
        <v>17.8</v>
      </c>
      <c r="H3" s="20">
        <v>3.8</v>
      </c>
      <c r="I3" s="25">
        <f>E3*G3*H3</f>
        <v>67.64</v>
      </c>
    </row>
    <row r="4" spans="1:9" x14ac:dyDescent="0.25">
      <c r="A4" s="13">
        <f>A3+1</f>
        <v>2</v>
      </c>
      <c r="B4" s="6" t="s">
        <v>35</v>
      </c>
      <c r="C4" s="6" t="s">
        <v>40</v>
      </c>
      <c r="D4" s="7" t="s">
        <v>43</v>
      </c>
      <c r="E4" s="7">
        <v>-1</v>
      </c>
      <c r="F4" s="7" t="s">
        <v>34</v>
      </c>
      <c r="G4" s="8">
        <v>1</v>
      </c>
      <c r="H4" s="9">
        <v>2.2999999999999998</v>
      </c>
      <c r="I4" s="26">
        <f t="shared" ref="I4:I23" si="0">E4*G4*H4</f>
        <v>-2.2999999999999998</v>
      </c>
    </row>
    <row r="5" spans="1:9" x14ac:dyDescent="0.25">
      <c r="A5" s="13">
        <f t="shared" ref="A5:A23" si="1">A4+1</f>
        <v>3</v>
      </c>
      <c r="B5" s="6" t="s">
        <v>35</v>
      </c>
      <c r="C5" s="6" t="s">
        <v>41</v>
      </c>
      <c r="D5" s="7" t="s">
        <v>43</v>
      </c>
      <c r="E5" s="7">
        <v>-1</v>
      </c>
      <c r="F5" s="7" t="s">
        <v>34</v>
      </c>
      <c r="G5" s="8">
        <v>1.1000000000000001</v>
      </c>
      <c r="H5" s="9">
        <v>2.2999999999999998</v>
      </c>
      <c r="I5" s="26">
        <f t="shared" si="0"/>
        <v>-2.5299999999999998</v>
      </c>
    </row>
    <row r="6" spans="1:9" x14ac:dyDescent="0.25">
      <c r="A6" s="13">
        <f t="shared" si="1"/>
        <v>4</v>
      </c>
      <c r="B6" s="6" t="s">
        <v>35</v>
      </c>
      <c r="C6" s="6" t="s">
        <v>39</v>
      </c>
      <c r="D6" s="7" t="s">
        <v>44</v>
      </c>
      <c r="E6" s="7">
        <v>1</v>
      </c>
      <c r="F6" s="7" t="s">
        <v>34</v>
      </c>
      <c r="G6" s="8">
        <v>17.8</v>
      </c>
      <c r="H6" s="9">
        <v>3.8</v>
      </c>
      <c r="I6" s="26">
        <f t="shared" si="0"/>
        <v>67.64</v>
      </c>
    </row>
    <row r="7" spans="1:9" x14ac:dyDescent="0.25">
      <c r="A7" s="13">
        <f t="shared" si="1"/>
        <v>5</v>
      </c>
      <c r="B7" s="6" t="s">
        <v>35</v>
      </c>
      <c r="C7" s="6" t="s">
        <v>40</v>
      </c>
      <c r="D7" s="7" t="s">
        <v>44</v>
      </c>
      <c r="E7" s="7">
        <v>-1</v>
      </c>
      <c r="F7" s="7" t="s">
        <v>34</v>
      </c>
      <c r="G7" s="8">
        <v>1</v>
      </c>
      <c r="H7" s="9">
        <v>2.2999999999999998</v>
      </c>
      <c r="I7" s="26">
        <f t="shared" si="0"/>
        <v>-2.2999999999999998</v>
      </c>
    </row>
    <row r="8" spans="1:9" x14ac:dyDescent="0.25">
      <c r="A8" s="13">
        <f t="shared" si="1"/>
        <v>6</v>
      </c>
      <c r="B8" s="6" t="s">
        <v>35</v>
      </c>
      <c r="C8" s="6" t="s">
        <v>41</v>
      </c>
      <c r="D8" s="7" t="s">
        <v>44</v>
      </c>
      <c r="E8" s="7">
        <v>-1</v>
      </c>
      <c r="F8" s="7" t="s">
        <v>34</v>
      </c>
      <c r="G8" s="8">
        <v>1.1000000000000001</v>
      </c>
      <c r="H8" s="9">
        <v>2.2999999999999998</v>
      </c>
      <c r="I8" s="26">
        <f t="shared" si="0"/>
        <v>-2.5299999999999998</v>
      </c>
    </row>
    <row r="9" spans="1:9" x14ac:dyDescent="0.25">
      <c r="A9" s="13">
        <f t="shared" si="1"/>
        <v>7</v>
      </c>
      <c r="B9" s="6" t="s">
        <v>35</v>
      </c>
      <c r="C9" s="6" t="s">
        <v>39</v>
      </c>
      <c r="D9" s="7" t="s">
        <v>45</v>
      </c>
      <c r="E9" s="7">
        <v>1</v>
      </c>
      <c r="F9" s="7" t="s">
        <v>34</v>
      </c>
      <c r="G9" s="8">
        <v>11.5</v>
      </c>
      <c r="H9" s="9">
        <v>3.8</v>
      </c>
      <c r="I9" s="26">
        <f t="shared" si="0"/>
        <v>43.699999999999996</v>
      </c>
    </row>
    <row r="10" spans="1:9" x14ac:dyDescent="0.25">
      <c r="A10" s="13">
        <f t="shared" si="1"/>
        <v>8</v>
      </c>
      <c r="B10" s="6" t="s">
        <v>35</v>
      </c>
      <c r="C10" s="6" t="s">
        <v>40</v>
      </c>
      <c r="D10" s="7" t="s">
        <v>45</v>
      </c>
      <c r="E10" s="7">
        <v>-1</v>
      </c>
      <c r="F10" s="7" t="s">
        <v>34</v>
      </c>
      <c r="G10" s="8">
        <v>1</v>
      </c>
      <c r="H10" s="9">
        <v>2.2999999999999998</v>
      </c>
      <c r="I10" s="26">
        <f t="shared" si="0"/>
        <v>-2.2999999999999998</v>
      </c>
    </row>
    <row r="11" spans="1:9" x14ac:dyDescent="0.25">
      <c r="A11" s="13">
        <f t="shared" si="1"/>
        <v>9</v>
      </c>
      <c r="B11" s="6" t="s">
        <v>35</v>
      </c>
      <c r="C11" s="6" t="s">
        <v>41</v>
      </c>
      <c r="D11" s="7" t="s">
        <v>45</v>
      </c>
      <c r="E11" s="7">
        <v>-1</v>
      </c>
      <c r="F11" s="7" t="s">
        <v>34</v>
      </c>
      <c r="G11" s="8">
        <v>1.1000000000000001</v>
      </c>
      <c r="H11" s="9">
        <v>2.2999999999999998</v>
      </c>
      <c r="I11" s="26">
        <f t="shared" si="0"/>
        <v>-2.5299999999999998</v>
      </c>
    </row>
    <row r="12" spans="1:9" x14ac:dyDescent="0.25">
      <c r="A12" s="13">
        <f t="shared" si="1"/>
        <v>10</v>
      </c>
      <c r="B12" s="6" t="s">
        <v>35</v>
      </c>
      <c r="C12" s="6" t="s">
        <v>39</v>
      </c>
      <c r="D12" s="7" t="s">
        <v>46</v>
      </c>
      <c r="E12" s="7">
        <v>1</v>
      </c>
      <c r="F12" s="7" t="s">
        <v>34</v>
      </c>
      <c r="G12" s="8">
        <v>9.1999999999999993</v>
      </c>
      <c r="H12" s="9">
        <v>3.25</v>
      </c>
      <c r="I12" s="26">
        <f t="shared" si="0"/>
        <v>29.9</v>
      </c>
    </row>
    <row r="13" spans="1:9" x14ac:dyDescent="0.25">
      <c r="A13" s="13">
        <f t="shared" si="1"/>
        <v>11</v>
      </c>
      <c r="B13" s="6" t="s">
        <v>35</v>
      </c>
      <c r="C13" s="6" t="s">
        <v>40</v>
      </c>
      <c r="D13" s="7" t="s">
        <v>46</v>
      </c>
      <c r="E13" s="7">
        <v>-1</v>
      </c>
      <c r="F13" s="7" t="s">
        <v>34</v>
      </c>
      <c r="G13" s="8">
        <v>1</v>
      </c>
      <c r="H13" s="9">
        <v>2.2999999999999998</v>
      </c>
      <c r="I13" s="26">
        <f t="shared" si="0"/>
        <v>-2.2999999999999998</v>
      </c>
    </row>
    <row r="14" spans="1:9" x14ac:dyDescent="0.25">
      <c r="A14" s="13">
        <f t="shared" si="1"/>
        <v>12</v>
      </c>
      <c r="B14" s="6" t="s">
        <v>35</v>
      </c>
      <c r="C14" s="6" t="s">
        <v>39</v>
      </c>
      <c r="D14" s="7" t="s">
        <v>42</v>
      </c>
      <c r="E14" s="7">
        <v>1</v>
      </c>
      <c r="F14" s="7" t="s">
        <v>34</v>
      </c>
      <c r="G14" s="8">
        <v>20.8</v>
      </c>
      <c r="H14" s="9">
        <v>3.25</v>
      </c>
      <c r="I14" s="26">
        <f t="shared" si="0"/>
        <v>67.600000000000009</v>
      </c>
    </row>
    <row r="15" spans="1:9" x14ac:dyDescent="0.25">
      <c r="A15" s="13">
        <f t="shared" si="1"/>
        <v>13</v>
      </c>
      <c r="B15" s="6" t="s">
        <v>35</v>
      </c>
      <c r="C15" s="6" t="s">
        <v>40</v>
      </c>
      <c r="D15" s="7" t="s">
        <v>42</v>
      </c>
      <c r="E15" s="7">
        <v>-1</v>
      </c>
      <c r="F15" s="7" t="s">
        <v>34</v>
      </c>
      <c r="G15" s="8">
        <v>1</v>
      </c>
      <c r="H15" s="9">
        <v>2.2999999999999998</v>
      </c>
      <c r="I15" s="26">
        <f t="shared" si="0"/>
        <v>-2.2999999999999998</v>
      </c>
    </row>
    <row r="16" spans="1:9" x14ac:dyDescent="0.25">
      <c r="A16" s="13">
        <f t="shared" si="1"/>
        <v>14</v>
      </c>
      <c r="B16" s="6" t="s">
        <v>35</v>
      </c>
      <c r="C16" s="6" t="s">
        <v>41</v>
      </c>
      <c r="D16" s="7" t="s">
        <v>42</v>
      </c>
      <c r="E16" s="7">
        <v>-1</v>
      </c>
      <c r="F16" s="7" t="s">
        <v>34</v>
      </c>
      <c r="G16" s="8">
        <v>1.1000000000000001</v>
      </c>
      <c r="H16" s="9">
        <v>2.2999999999999998</v>
      </c>
      <c r="I16" s="26">
        <f t="shared" si="0"/>
        <v>-2.5299999999999998</v>
      </c>
    </row>
    <row r="17" spans="1:9" x14ac:dyDescent="0.25">
      <c r="A17" s="13">
        <f t="shared" si="1"/>
        <v>15</v>
      </c>
      <c r="B17" s="6" t="s">
        <v>35</v>
      </c>
      <c r="C17" s="6" t="s">
        <v>47</v>
      </c>
      <c r="D17" s="7" t="s">
        <v>42</v>
      </c>
      <c r="E17" s="7">
        <v>-1</v>
      </c>
      <c r="F17" s="7" t="s">
        <v>34</v>
      </c>
      <c r="G17" s="8">
        <v>1.1000000000000001</v>
      </c>
      <c r="H17" s="9">
        <v>2.2999999999999998</v>
      </c>
      <c r="I17" s="26">
        <f t="shared" si="0"/>
        <v>-2.5299999999999998</v>
      </c>
    </row>
    <row r="18" spans="1:9" x14ac:dyDescent="0.25">
      <c r="A18" s="13">
        <f t="shared" si="1"/>
        <v>16</v>
      </c>
      <c r="B18" s="6" t="s">
        <v>35</v>
      </c>
      <c r="C18" s="6" t="s">
        <v>39</v>
      </c>
      <c r="D18" s="7" t="s">
        <v>48</v>
      </c>
      <c r="E18" s="7">
        <v>1</v>
      </c>
      <c r="F18" s="7" t="s">
        <v>34</v>
      </c>
      <c r="G18" s="8">
        <v>17.3</v>
      </c>
      <c r="H18" s="9">
        <v>3.25</v>
      </c>
      <c r="I18" s="26">
        <f t="shared" si="0"/>
        <v>56.225000000000001</v>
      </c>
    </row>
    <row r="19" spans="1:9" x14ac:dyDescent="0.25">
      <c r="A19" s="13">
        <f t="shared" si="1"/>
        <v>17</v>
      </c>
      <c r="B19" s="6" t="s">
        <v>35</v>
      </c>
      <c r="C19" s="6" t="s">
        <v>40</v>
      </c>
      <c r="D19" s="7" t="s">
        <v>48</v>
      </c>
      <c r="E19" s="7">
        <v>-1</v>
      </c>
      <c r="F19" s="7" t="s">
        <v>34</v>
      </c>
      <c r="G19" s="8">
        <v>1</v>
      </c>
      <c r="H19" s="9">
        <v>2.2999999999999998</v>
      </c>
      <c r="I19" s="26">
        <f t="shared" si="0"/>
        <v>-2.2999999999999998</v>
      </c>
    </row>
    <row r="20" spans="1:9" x14ac:dyDescent="0.25">
      <c r="A20" s="13">
        <f t="shared" si="1"/>
        <v>18</v>
      </c>
      <c r="B20" s="6" t="s">
        <v>35</v>
      </c>
      <c r="C20" s="6" t="s">
        <v>41</v>
      </c>
      <c r="D20" s="7" t="s">
        <v>48</v>
      </c>
      <c r="E20" s="7">
        <v>-1</v>
      </c>
      <c r="F20" s="7" t="s">
        <v>34</v>
      </c>
      <c r="G20" s="8">
        <v>1.1000000000000001</v>
      </c>
      <c r="H20" s="9">
        <v>2.2999999999999998</v>
      </c>
      <c r="I20" s="26">
        <f t="shared" si="0"/>
        <v>-2.5299999999999998</v>
      </c>
    </row>
    <row r="21" spans="1:9" x14ac:dyDescent="0.25">
      <c r="A21" s="13">
        <f t="shared" si="1"/>
        <v>19</v>
      </c>
      <c r="B21" s="6" t="s">
        <v>35</v>
      </c>
      <c r="C21" s="6" t="s">
        <v>39</v>
      </c>
      <c r="D21" s="7" t="s">
        <v>49</v>
      </c>
      <c r="E21" s="7">
        <v>1</v>
      </c>
      <c r="F21" s="7" t="s">
        <v>34</v>
      </c>
      <c r="G21" s="8">
        <v>17.3</v>
      </c>
      <c r="H21" s="9">
        <v>3.25</v>
      </c>
      <c r="I21" s="26">
        <f t="shared" si="0"/>
        <v>56.225000000000001</v>
      </c>
    </row>
    <row r="22" spans="1:9" x14ac:dyDescent="0.25">
      <c r="A22" s="13">
        <f t="shared" si="1"/>
        <v>20</v>
      </c>
      <c r="B22" s="6" t="s">
        <v>35</v>
      </c>
      <c r="C22" s="6" t="s">
        <v>40</v>
      </c>
      <c r="D22" s="7" t="s">
        <v>49</v>
      </c>
      <c r="E22" s="7">
        <v>-1</v>
      </c>
      <c r="F22" s="7" t="s">
        <v>34</v>
      </c>
      <c r="G22" s="8">
        <v>1</v>
      </c>
      <c r="H22" s="9">
        <v>2.2999999999999998</v>
      </c>
      <c r="I22" s="26">
        <f t="shared" si="0"/>
        <v>-2.2999999999999998</v>
      </c>
    </row>
    <row r="23" spans="1:9" ht="15.75" thickBot="1" x14ac:dyDescent="0.3">
      <c r="A23" s="15">
        <f t="shared" si="1"/>
        <v>21</v>
      </c>
      <c r="B23" s="16" t="s">
        <v>35</v>
      </c>
      <c r="C23" s="16" t="s">
        <v>41</v>
      </c>
      <c r="D23" s="17" t="s">
        <v>49</v>
      </c>
      <c r="E23" s="17">
        <v>-1</v>
      </c>
      <c r="F23" s="17" t="s">
        <v>34</v>
      </c>
      <c r="G23" s="18">
        <v>1.1000000000000001</v>
      </c>
      <c r="H23" s="21">
        <v>2.2999999999999998</v>
      </c>
      <c r="I23" s="27">
        <f t="shared" si="0"/>
        <v>-2.5299999999999998</v>
      </c>
    </row>
    <row r="24" spans="1:9" ht="19.5" thickBot="1" x14ac:dyDescent="0.3">
      <c r="A24" s="46" t="s">
        <v>51</v>
      </c>
      <c r="B24" s="47"/>
      <c r="C24" s="47"/>
      <c r="D24" s="47"/>
      <c r="E24" s="47"/>
      <c r="F24" s="47"/>
      <c r="G24" s="47"/>
      <c r="H24" s="48"/>
      <c r="I24" s="28">
        <f>SUM(I3:I23)</f>
        <v>355.12</v>
      </c>
    </row>
  </sheetData>
  <mergeCells count="3">
    <mergeCell ref="A1:I1"/>
    <mergeCell ref="B2:C2"/>
    <mergeCell ref="A24:H2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zoomScaleNormal="100" workbookViewId="0">
      <selection activeCell="F25" sqref="F25"/>
    </sheetView>
  </sheetViews>
  <sheetFormatPr defaultRowHeight="15" x14ac:dyDescent="0.25"/>
  <cols>
    <col min="1" max="1" width="9.140625" style="2"/>
    <col min="2" max="2" width="22" style="1" customWidth="1"/>
    <col min="3" max="3" width="18.5703125" style="1" customWidth="1"/>
    <col min="4" max="4" width="10.42578125" style="2" customWidth="1"/>
    <col min="5" max="6" width="9.140625" style="2"/>
    <col min="7" max="9" width="14" style="3" customWidth="1"/>
    <col min="10" max="16384" width="9.140625" style="1"/>
  </cols>
  <sheetData>
    <row r="1" spans="1:9" ht="30" customHeight="1" thickBot="1" x14ac:dyDescent="0.3">
      <c r="A1" s="46" t="s">
        <v>68</v>
      </c>
      <c r="B1" s="47"/>
      <c r="C1" s="47"/>
      <c r="D1" s="47"/>
      <c r="E1" s="47"/>
      <c r="F1" s="47"/>
      <c r="G1" s="47"/>
      <c r="H1" s="47"/>
      <c r="I1" s="48"/>
    </row>
    <row r="2" spans="1:9" ht="30" customHeight="1" thickBot="1" x14ac:dyDescent="0.3">
      <c r="A2" s="29" t="s">
        <v>29</v>
      </c>
      <c r="B2" s="49" t="s">
        <v>30</v>
      </c>
      <c r="C2" s="49"/>
      <c r="D2" s="30" t="s">
        <v>36</v>
      </c>
      <c r="E2" s="30" t="s">
        <v>32</v>
      </c>
      <c r="F2" s="30" t="s">
        <v>33</v>
      </c>
      <c r="G2" s="31" t="s">
        <v>38</v>
      </c>
      <c r="H2" s="32" t="s">
        <v>37</v>
      </c>
      <c r="I2" s="33" t="s">
        <v>51</v>
      </c>
    </row>
    <row r="3" spans="1:9" x14ac:dyDescent="0.25">
      <c r="A3" s="10">
        <v>1</v>
      </c>
      <c r="B3" s="4" t="s">
        <v>50</v>
      </c>
      <c r="C3" s="4" t="s">
        <v>39</v>
      </c>
      <c r="D3" s="5" t="s">
        <v>43</v>
      </c>
      <c r="E3" s="5">
        <v>1</v>
      </c>
      <c r="F3" s="5" t="s">
        <v>34</v>
      </c>
      <c r="G3" s="11">
        <v>7.8</v>
      </c>
      <c r="H3" s="20">
        <v>3.8</v>
      </c>
      <c r="I3" s="25">
        <f>E3*G3*H3</f>
        <v>29.639999999999997</v>
      </c>
    </row>
    <row r="4" spans="1:9" x14ac:dyDescent="0.25">
      <c r="A4" s="13">
        <f>A3+1</f>
        <v>2</v>
      </c>
      <c r="B4" s="6" t="s">
        <v>50</v>
      </c>
      <c r="C4" s="6" t="s">
        <v>39</v>
      </c>
      <c r="D4" s="7" t="s">
        <v>43</v>
      </c>
      <c r="E4" s="7">
        <v>1</v>
      </c>
      <c r="F4" s="7" t="s">
        <v>34</v>
      </c>
      <c r="G4" s="8">
        <v>4</v>
      </c>
      <c r="H4" s="9">
        <v>3.8</v>
      </c>
      <c r="I4" s="26">
        <f t="shared" ref="I4:I39" si="0">E4*G4*H4</f>
        <v>15.2</v>
      </c>
    </row>
    <row r="5" spans="1:9" x14ac:dyDescent="0.25">
      <c r="A5" s="13">
        <f t="shared" ref="A5:A10" si="1">A4+1</f>
        <v>3</v>
      </c>
      <c r="B5" s="6" t="s">
        <v>50</v>
      </c>
      <c r="C5" s="6" t="s">
        <v>52</v>
      </c>
      <c r="D5" s="7" t="s">
        <v>43</v>
      </c>
      <c r="E5" s="7">
        <v>-1</v>
      </c>
      <c r="F5" s="7" t="s">
        <v>34</v>
      </c>
      <c r="G5" s="8">
        <v>1.6</v>
      </c>
      <c r="H5" s="9">
        <v>2.2999999999999998</v>
      </c>
      <c r="I5" s="26">
        <f t="shared" si="0"/>
        <v>-3.6799999999999997</v>
      </c>
    </row>
    <row r="6" spans="1:9" x14ac:dyDescent="0.25">
      <c r="A6" s="13">
        <f t="shared" si="1"/>
        <v>4</v>
      </c>
      <c r="B6" s="6" t="s">
        <v>50</v>
      </c>
      <c r="C6" s="6" t="s">
        <v>39</v>
      </c>
      <c r="D6" s="7" t="s">
        <v>43</v>
      </c>
      <c r="E6" s="7">
        <v>1</v>
      </c>
      <c r="F6" s="7" t="s">
        <v>34</v>
      </c>
      <c r="G6" s="8">
        <v>3.1</v>
      </c>
      <c r="H6" s="9">
        <v>3.8</v>
      </c>
      <c r="I6" s="26">
        <f t="shared" si="0"/>
        <v>11.78</v>
      </c>
    </row>
    <row r="7" spans="1:9" x14ac:dyDescent="0.25">
      <c r="A7" s="13">
        <f t="shared" si="1"/>
        <v>5</v>
      </c>
      <c r="B7" s="6" t="s">
        <v>50</v>
      </c>
      <c r="C7" s="6" t="s">
        <v>54</v>
      </c>
      <c r="D7" s="7" t="s">
        <v>43</v>
      </c>
      <c r="E7" s="7">
        <v>-1</v>
      </c>
      <c r="F7" s="7" t="s">
        <v>34</v>
      </c>
      <c r="G7" s="8">
        <v>1</v>
      </c>
      <c r="H7" s="9">
        <v>2.2999999999999998</v>
      </c>
      <c r="I7" s="26">
        <f t="shared" si="0"/>
        <v>-2.2999999999999998</v>
      </c>
    </row>
    <row r="8" spans="1:9" x14ac:dyDescent="0.25">
      <c r="A8" s="13">
        <f t="shared" si="1"/>
        <v>6</v>
      </c>
      <c r="B8" s="6" t="s">
        <v>50</v>
      </c>
      <c r="C8" s="6" t="s">
        <v>39</v>
      </c>
      <c r="D8" s="7" t="s">
        <v>43</v>
      </c>
      <c r="E8" s="7">
        <v>1</v>
      </c>
      <c r="F8" s="7" t="s">
        <v>34</v>
      </c>
      <c r="G8" s="8">
        <v>0.6</v>
      </c>
      <c r="H8" s="9">
        <v>3.8</v>
      </c>
      <c r="I8" s="26">
        <f t="shared" si="0"/>
        <v>2.2799999999999998</v>
      </c>
    </row>
    <row r="9" spans="1:9" x14ac:dyDescent="0.25">
      <c r="A9" s="13">
        <f t="shared" si="1"/>
        <v>7</v>
      </c>
      <c r="B9" s="6" t="s">
        <v>50</v>
      </c>
      <c r="C9" s="6" t="s">
        <v>39</v>
      </c>
      <c r="D9" s="7" t="s">
        <v>44</v>
      </c>
      <c r="E9" s="7">
        <v>1</v>
      </c>
      <c r="F9" s="7" t="s">
        <v>34</v>
      </c>
      <c r="G9" s="8">
        <v>7.8</v>
      </c>
      <c r="H9" s="9">
        <v>3.8</v>
      </c>
      <c r="I9" s="26">
        <f t="shared" ref="I9:I23" si="2">E9*G9*H9</f>
        <v>29.639999999999997</v>
      </c>
    </row>
    <row r="10" spans="1:9" x14ac:dyDescent="0.25">
      <c r="A10" s="13">
        <f t="shared" si="1"/>
        <v>8</v>
      </c>
      <c r="B10" s="6" t="s">
        <v>50</v>
      </c>
      <c r="C10" s="6" t="s">
        <v>39</v>
      </c>
      <c r="D10" s="7" t="s">
        <v>44</v>
      </c>
      <c r="E10" s="7">
        <v>1</v>
      </c>
      <c r="F10" s="7" t="s">
        <v>34</v>
      </c>
      <c r="G10" s="8">
        <v>7.4</v>
      </c>
      <c r="H10" s="9">
        <v>3.8</v>
      </c>
      <c r="I10" s="26">
        <f t="shared" si="2"/>
        <v>28.12</v>
      </c>
    </row>
    <row r="11" spans="1:9" x14ac:dyDescent="0.25">
      <c r="A11" s="13">
        <f t="shared" ref="A11:A39" si="3">A10+1</f>
        <v>9</v>
      </c>
      <c r="B11" s="6" t="s">
        <v>50</v>
      </c>
      <c r="C11" s="6" t="s">
        <v>52</v>
      </c>
      <c r="D11" s="7" t="s">
        <v>44</v>
      </c>
      <c r="E11" s="7">
        <v>-1</v>
      </c>
      <c r="F11" s="7" t="s">
        <v>34</v>
      </c>
      <c r="G11" s="8">
        <v>1.6</v>
      </c>
      <c r="H11" s="9">
        <v>2.2999999999999998</v>
      </c>
      <c r="I11" s="26">
        <f t="shared" si="2"/>
        <v>-3.6799999999999997</v>
      </c>
    </row>
    <row r="12" spans="1:9" x14ac:dyDescent="0.25">
      <c r="A12" s="13">
        <f t="shared" si="3"/>
        <v>10</v>
      </c>
      <c r="B12" s="6" t="s">
        <v>50</v>
      </c>
      <c r="C12" s="6" t="s">
        <v>39</v>
      </c>
      <c r="D12" s="7" t="s">
        <v>44</v>
      </c>
      <c r="E12" s="7">
        <v>1</v>
      </c>
      <c r="F12" s="7" t="s">
        <v>34</v>
      </c>
      <c r="G12" s="8">
        <v>6</v>
      </c>
      <c r="H12" s="9">
        <v>3.8</v>
      </c>
      <c r="I12" s="26">
        <f t="shared" si="2"/>
        <v>22.799999999999997</v>
      </c>
    </row>
    <row r="13" spans="1:9" x14ac:dyDescent="0.25">
      <c r="A13" s="13">
        <f t="shared" si="3"/>
        <v>11</v>
      </c>
      <c r="B13" s="6" t="s">
        <v>50</v>
      </c>
      <c r="C13" s="6" t="s">
        <v>39</v>
      </c>
      <c r="D13" s="7" t="s">
        <v>45</v>
      </c>
      <c r="E13" s="7">
        <v>1</v>
      </c>
      <c r="F13" s="7" t="s">
        <v>34</v>
      </c>
      <c r="G13" s="8">
        <v>7.5</v>
      </c>
      <c r="H13" s="9">
        <v>3.8</v>
      </c>
      <c r="I13" s="26">
        <f t="shared" si="2"/>
        <v>28.5</v>
      </c>
    </row>
    <row r="14" spans="1:9" x14ac:dyDescent="0.25">
      <c r="A14" s="13">
        <f t="shared" si="3"/>
        <v>12</v>
      </c>
      <c r="B14" s="6" t="s">
        <v>50</v>
      </c>
      <c r="C14" s="6" t="s">
        <v>39</v>
      </c>
      <c r="D14" s="7" t="s">
        <v>45</v>
      </c>
      <c r="E14" s="7">
        <v>1</v>
      </c>
      <c r="F14" s="7" t="s">
        <v>34</v>
      </c>
      <c r="G14" s="8">
        <v>7.4</v>
      </c>
      <c r="H14" s="9">
        <v>3.8</v>
      </c>
      <c r="I14" s="26">
        <f t="shared" si="2"/>
        <v>28.12</v>
      </c>
    </row>
    <row r="15" spans="1:9" x14ac:dyDescent="0.25">
      <c r="A15" s="13">
        <f t="shared" si="3"/>
        <v>13</v>
      </c>
      <c r="B15" s="6" t="s">
        <v>50</v>
      </c>
      <c r="C15" s="6" t="s">
        <v>52</v>
      </c>
      <c r="D15" s="7" t="s">
        <v>45</v>
      </c>
      <c r="E15" s="7">
        <v>-1</v>
      </c>
      <c r="F15" s="7" t="s">
        <v>34</v>
      </c>
      <c r="G15" s="8">
        <v>1.6</v>
      </c>
      <c r="H15" s="9">
        <v>2.2999999999999998</v>
      </c>
      <c r="I15" s="26">
        <f t="shared" si="2"/>
        <v>-3.6799999999999997</v>
      </c>
    </row>
    <row r="16" spans="1:9" x14ac:dyDescent="0.25">
      <c r="A16" s="13">
        <f t="shared" si="3"/>
        <v>14</v>
      </c>
      <c r="B16" s="6" t="s">
        <v>50</v>
      </c>
      <c r="C16" s="6" t="s">
        <v>39</v>
      </c>
      <c r="D16" s="7" t="s">
        <v>45</v>
      </c>
      <c r="E16" s="7">
        <v>1</v>
      </c>
      <c r="F16" s="7" t="s">
        <v>34</v>
      </c>
      <c r="G16" s="8">
        <v>2.4</v>
      </c>
      <c r="H16" s="9">
        <v>3.8</v>
      </c>
      <c r="I16" s="26">
        <f t="shared" si="2"/>
        <v>9.1199999999999992</v>
      </c>
    </row>
    <row r="17" spans="1:9" x14ac:dyDescent="0.25">
      <c r="A17" s="13">
        <f t="shared" si="3"/>
        <v>15</v>
      </c>
      <c r="B17" s="6" t="s">
        <v>50</v>
      </c>
      <c r="C17" s="6" t="s">
        <v>39</v>
      </c>
      <c r="D17" s="7" t="s">
        <v>45</v>
      </c>
      <c r="E17" s="7">
        <v>1</v>
      </c>
      <c r="F17" s="7" t="s">
        <v>34</v>
      </c>
      <c r="G17" s="8">
        <v>0.25</v>
      </c>
      <c r="H17" s="9">
        <v>3.8</v>
      </c>
      <c r="I17" s="26">
        <f t="shared" si="2"/>
        <v>0.95</v>
      </c>
    </row>
    <row r="18" spans="1:9" x14ac:dyDescent="0.25">
      <c r="A18" s="13">
        <f t="shared" si="3"/>
        <v>16</v>
      </c>
      <c r="B18" s="6" t="s">
        <v>50</v>
      </c>
      <c r="C18" s="6" t="s">
        <v>39</v>
      </c>
      <c r="D18" s="7" t="s">
        <v>45</v>
      </c>
      <c r="E18" s="7">
        <v>1</v>
      </c>
      <c r="F18" s="7" t="s">
        <v>34</v>
      </c>
      <c r="G18" s="8">
        <v>0.55000000000000004</v>
      </c>
      <c r="H18" s="9">
        <v>3.8</v>
      </c>
      <c r="I18" s="26">
        <f t="shared" si="2"/>
        <v>2.09</v>
      </c>
    </row>
    <row r="19" spans="1:9" x14ac:dyDescent="0.25">
      <c r="A19" s="13">
        <f t="shared" si="3"/>
        <v>17</v>
      </c>
      <c r="B19" s="6" t="s">
        <v>50</v>
      </c>
      <c r="C19" s="6" t="s">
        <v>39</v>
      </c>
      <c r="D19" s="7" t="s">
        <v>46</v>
      </c>
      <c r="E19" s="7">
        <v>1</v>
      </c>
      <c r="F19" s="7" t="s">
        <v>34</v>
      </c>
      <c r="G19" s="8">
        <v>7.5</v>
      </c>
      <c r="H19" s="9">
        <v>3.25</v>
      </c>
      <c r="I19" s="26">
        <f t="shared" si="2"/>
        <v>24.375</v>
      </c>
    </row>
    <row r="20" spans="1:9" x14ac:dyDescent="0.25">
      <c r="A20" s="13">
        <f t="shared" si="3"/>
        <v>18</v>
      </c>
      <c r="B20" s="6" t="s">
        <v>50</v>
      </c>
      <c r="C20" s="6" t="s">
        <v>53</v>
      </c>
      <c r="D20" s="7" t="s">
        <v>46</v>
      </c>
      <c r="E20" s="7">
        <v>-1</v>
      </c>
      <c r="F20" s="7" t="s">
        <v>34</v>
      </c>
      <c r="G20" s="8">
        <v>1</v>
      </c>
      <c r="H20" s="9">
        <v>2.2999999999999998</v>
      </c>
      <c r="I20" s="26">
        <f t="shared" si="2"/>
        <v>-2.2999999999999998</v>
      </c>
    </row>
    <row r="21" spans="1:9" x14ac:dyDescent="0.25">
      <c r="A21" s="13">
        <f t="shared" si="3"/>
        <v>19</v>
      </c>
      <c r="B21" s="6" t="s">
        <v>50</v>
      </c>
      <c r="C21" s="6" t="s">
        <v>39</v>
      </c>
      <c r="D21" s="7" t="s">
        <v>46</v>
      </c>
      <c r="E21" s="7">
        <v>1</v>
      </c>
      <c r="F21" s="7" t="s">
        <v>34</v>
      </c>
      <c r="G21" s="8">
        <v>3</v>
      </c>
      <c r="H21" s="9">
        <v>3.25</v>
      </c>
      <c r="I21" s="26">
        <f t="shared" si="2"/>
        <v>9.75</v>
      </c>
    </row>
    <row r="22" spans="1:9" x14ac:dyDescent="0.25">
      <c r="A22" s="13">
        <f t="shared" si="3"/>
        <v>20</v>
      </c>
      <c r="B22" s="6" t="s">
        <v>50</v>
      </c>
      <c r="C22" s="6" t="s">
        <v>39</v>
      </c>
      <c r="D22" s="7" t="s">
        <v>46</v>
      </c>
      <c r="E22" s="7">
        <v>1</v>
      </c>
      <c r="F22" s="7" t="s">
        <v>34</v>
      </c>
      <c r="G22" s="8">
        <v>2.1</v>
      </c>
      <c r="H22" s="9">
        <v>3.25</v>
      </c>
      <c r="I22" s="26">
        <f t="shared" si="2"/>
        <v>6.8250000000000002</v>
      </c>
    </row>
    <row r="23" spans="1:9" x14ac:dyDescent="0.25">
      <c r="A23" s="13">
        <f t="shared" si="3"/>
        <v>21</v>
      </c>
      <c r="B23" s="6" t="s">
        <v>50</v>
      </c>
      <c r="C23" s="6" t="s">
        <v>39</v>
      </c>
      <c r="D23" s="7" t="s">
        <v>46</v>
      </c>
      <c r="E23" s="7">
        <v>1</v>
      </c>
      <c r="F23" s="7" t="s">
        <v>34</v>
      </c>
      <c r="G23" s="8">
        <v>1.5</v>
      </c>
      <c r="H23" s="9">
        <v>3.25</v>
      </c>
      <c r="I23" s="26">
        <f t="shared" si="2"/>
        <v>4.875</v>
      </c>
    </row>
    <row r="24" spans="1:9" x14ac:dyDescent="0.25">
      <c r="A24" s="13">
        <f t="shared" si="3"/>
        <v>22</v>
      </c>
      <c r="B24" s="6" t="s">
        <v>50</v>
      </c>
      <c r="C24" s="6" t="s">
        <v>39</v>
      </c>
      <c r="D24" s="7" t="s">
        <v>46</v>
      </c>
      <c r="E24" s="7">
        <v>1</v>
      </c>
      <c r="F24" s="7" t="s">
        <v>34</v>
      </c>
      <c r="G24" s="8">
        <v>1</v>
      </c>
      <c r="H24" s="9">
        <v>3.25</v>
      </c>
      <c r="I24" s="26">
        <f t="shared" si="0"/>
        <v>3.25</v>
      </c>
    </row>
    <row r="25" spans="1:9" x14ac:dyDescent="0.25">
      <c r="A25" s="13">
        <f t="shared" si="3"/>
        <v>23</v>
      </c>
      <c r="B25" s="6" t="s">
        <v>50</v>
      </c>
      <c r="C25" s="6" t="s">
        <v>39</v>
      </c>
      <c r="D25" s="7" t="s">
        <v>46</v>
      </c>
      <c r="E25" s="7">
        <v>1</v>
      </c>
      <c r="F25" s="7" t="s">
        <v>34</v>
      </c>
      <c r="G25" s="8">
        <v>1.4</v>
      </c>
      <c r="H25" s="9">
        <v>3.25</v>
      </c>
      <c r="I25" s="26">
        <f t="shared" si="0"/>
        <v>4.55</v>
      </c>
    </row>
    <row r="26" spans="1:9" x14ac:dyDescent="0.25">
      <c r="A26" s="13">
        <f t="shared" si="3"/>
        <v>24</v>
      </c>
      <c r="B26" s="6" t="s">
        <v>50</v>
      </c>
      <c r="C26" s="6" t="s">
        <v>39</v>
      </c>
      <c r="D26" s="7" t="s">
        <v>46</v>
      </c>
      <c r="E26" s="7">
        <v>1</v>
      </c>
      <c r="F26" s="7" t="s">
        <v>34</v>
      </c>
      <c r="G26" s="8">
        <v>6.3</v>
      </c>
      <c r="H26" s="9">
        <v>3.25</v>
      </c>
      <c r="I26" s="26">
        <f t="shared" si="0"/>
        <v>20.474999999999998</v>
      </c>
    </row>
    <row r="27" spans="1:9" ht="15.75" thickBot="1" x14ac:dyDescent="0.3">
      <c r="A27" s="15">
        <f t="shared" si="3"/>
        <v>25</v>
      </c>
      <c r="B27" s="16" t="s">
        <v>50</v>
      </c>
      <c r="C27" s="16" t="s">
        <v>39</v>
      </c>
      <c r="D27" s="17" t="s">
        <v>46</v>
      </c>
      <c r="E27" s="17">
        <v>1</v>
      </c>
      <c r="F27" s="17" t="s">
        <v>34</v>
      </c>
      <c r="G27" s="18">
        <v>7.4</v>
      </c>
      <c r="H27" s="21">
        <v>3.25</v>
      </c>
      <c r="I27" s="27">
        <f t="shared" si="0"/>
        <v>24.05</v>
      </c>
    </row>
    <row r="28" spans="1:9" x14ac:dyDescent="0.25">
      <c r="A28" s="10">
        <f t="shared" si="3"/>
        <v>26</v>
      </c>
      <c r="B28" s="4" t="s">
        <v>50</v>
      </c>
      <c r="C28" s="4" t="s">
        <v>39</v>
      </c>
      <c r="D28" s="5" t="s">
        <v>46</v>
      </c>
      <c r="E28" s="5">
        <v>1</v>
      </c>
      <c r="F28" s="5" t="s">
        <v>34</v>
      </c>
      <c r="G28" s="11">
        <v>7.4</v>
      </c>
      <c r="H28" s="20">
        <v>3.25</v>
      </c>
      <c r="I28" s="25">
        <f t="shared" si="0"/>
        <v>24.05</v>
      </c>
    </row>
    <row r="29" spans="1:9" x14ac:dyDescent="0.25">
      <c r="A29" s="13">
        <f t="shared" si="3"/>
        <v>27</v>
      </c>
      <c r="B29" s="6" t="s">
        <v>50</v>
      </c>
      <c r="C29" s="6" t="s">
        <v>39</v>
      </c>
      <c r="D29" s="7" t="s">
        <v>42</v>
      </c>
      <c r="E29" s="7">
        <v>1</v>
      </c>
      <c r="F29" s="7" t="s">
        <v>34</v>
      </c>
      <c r="G29" s="8">
        <v>1.5</v>
      </c>
      <c r="H29" s="9">
        <v>3.25</v>
      </c>
      <c r="I29" s="26">
        <f t="shared" si="0"/>
        <v>4.875</v>
      </c>
    </row>
    <row r="30" spans="1:9" x14ac:dyDescent="0.25">
      <c r="A30" s="13">
        <f t="shared" si="3"/>
        <v>28</v>
      </c>
      <c r="B30" s="6" t="s">
        <v>50</v>
      </c>
      <c r="C30" s="6" t="s">
        <v>39</v>
      </c>
      <c r="D30" s="7" t="s">
        <v>42</v>
      </c>
      <c r="E30" s="7">
        <v>1</v>
      </c>
      <c r="F30" s="7" t="s">
        <v>34</v>
      </c>
      <c r="G30" s="8">
        <v>2.35</v>
      </c>
      <c r="H30" s="9">
        <v>3.25</v>
      </c>
      <c r="I30" s="26">
        <f t="shared" si="0"/>
        <v>7.6375000000000002</v>
      </c>
    </row>
    <row r="31" spans="1:9" x14ac:dyDescent="0.25">
      <c r="A31" s="13">
        <f t="shared" si="3"/>
        <v>29</v>
      </c>
      <c r="B31" s="6" t="s">
        <v>50</v>
      </c>
      <c r="C31" s="6" t="s">
        <v>39</v>
      </c>
      <c r="D31" s="7" t="s">
        <v>42</v>
      </c>
      <c r="E31" s="7">
        <v>1</v>
      </c>
      <c r="F31" s="7" t="s">
        <v>34</v>
      </c>
      <c r="G31" s="8">
        <v>2.35</v>
      </c>
      <c r="H31" s="9">
        <v>3.25</v>
      </c>
      <c r="I31" s="26">
        <f t="shared" si="0"/>
        <v>7.6375000000000002</v>
      </c>
    </row>
    <row r="32" spans="1:9" x14ac:dyDescent="0.25">
      <c r="A32" s="13">
        <f>A31+1</f>
        <v>30</v>
      </c>
      <c r="B32" s="6" t="s">
        <v>50</v>
      </c>
      <c r="C32" s="6" t="s">
        <v>39</v>
      </c>
      <c r="D32" s="7" t="s">
        <v>42</v>
      </c>
      <c r="E32" s="7">
        <v>1</v>
      </c>
      <c r="F32" s="7" t="s">
        <v>34</v>
      </c>
      <c r="G32" s="8">
        <v>2.4</v>
      </c>
      <c r="H32" s="9">
        <v>3.25</v>
      </c>
      <c r="I32" s="26">
        <f t="shared" si="0"/>
        <v>7.8</v>
      </c>
    </row>
    <row r="33" spans="1:9" x14ac:dyDescent="0.25">
      <c r="A33" s="13">
        <f>A32+1</f>
        <v>31</v>
      </c>
      <c r="B33" s="6" t="s">
        <v>50</v>
      </c>
      <c r="C33" s="6" t="s">
        <v>52</v>
      </c>
      <c r="D33" s="7" t="s">
        <v>42</v>
      </c>
      <c r="E33" s="7">
        <v>-1</v>
      </c>
      <c r="F33" s="7" t="s">
        <v>34</v>
      </c>
      <c r="G33" s="8">
        <v>1.6</v>
      </c>
      <c r="H33" s="9">
        <v>2.2999999999999998</v>
      </c>
      <c r="I33" s="26">
        <f t="shared" si="0"/>
        <v>-3.6799999999999997</v>
      </c>
    </row>
    <row r="34" spans="1:9" x14ac:dyDescent="0.25">
      <c r="A34" s="13">
        <f>A33+1</f>
        <v>32</v>
      </c>
      <c r="B34" s="6" t="s">
        <v>50</v>
      </c>
      <c r="C34" s="6" t="s">
        <v>39</v>
      </c>
      <c r="D34" s="7" t="s">
        <v>48</v>
      </c>
      <c r="E34" s="7">
        <v>1</v>
      </c>
      <c r="F34" s="7" t="s">
        <v>34</v>
      </c>
      <c r="G34" s="8">
        <v>1.5</v>
      </c>
      <c r="H34" s="9">
        <v>3.25</v>
      </c>
      <c r="I34" s="26">
        <f t="shared" si="0"/>
        <v>4.875</v>
      </c>
    </row>
    <row r="35" spans="1:9" x14ac:dyDescent="0.25">
      <c r="A35" s="13">
        <f t="shared" si="3"/>
        <v>33</v>
      </c>
      <c r="B35" s="6" t="s">
        <v>50</v>
      </c>
      <c r="C35" s="6" t="s">
        <v>39</v>
      </c>
      <c r="D35" s="7" t="s">
        <v>48</v>
      </c>
      <c r="E35" s="7">
        <v>1</v>
      </c>
      <c r="F35" s="7" t="s">
        <v>34</v>
      </c>
      <c r="G35" s="8">
        <v>2.35</v>
      </c>
      <c r="H35" s="9">
        <v>3.25</v>
      </c>
      <c r="I35" s="26">
        <f t="shared" si="0"/>
        <v>7.6375000000000002</v>
      </c>
    </row>
    <row r="36" spans="1:9" x14ac:dyDescent="0.25">
      <c r="A36" s="13">
        <f t="shared" si="3"/>
        <v>34</v>
      </c>
      <c r="B36" s="6" t="s">
        <v>50</v>
      </c>
      <c r="C36" s="6" t="s">
        <v>39</v>
      </c>
      <c r="D36" s="7" t="s">
        <v>48</v>
      </c>
      <c r="E36" s="7">
        <v>1</v>
      </c>
      <c r="F36" s="7" t="s">
        <v>34</v>
      </c>
      <c r="G36" s="8">
        <v>2.35</v>
      </c>
      <c r="H36" s="9">
        <v>3.25</v>
      </c>
      <c r="I36" s="26">
        <f t="shared" si="0"/>
        <v>7.6375000000000002</v>
      </c>
    </row>
    <row r="37" spans="1:9" x14ac:dyDescent="0.25">
      <c r="A37" s="13">
        <f t="shared" si="3"/>
        <v>35</v>
      </c>
      <c r="B37" s="6" t="s">
        <v>50</v>
      </c>
      <c r="C37" s="6" t="s">
        <v>39</v>
      </c>
      <c r="D37" s="7" t="s">
        <v>49</v>
      </c>
      <c r="E37" s="7">
        <v>1</v>
      </c>
      <c r="F37" s="7" t="s">
        <v>34</v>
      </c>
      <c r="G37" s="8">
        <v>1.5</v>
      </c>
      <c r="H37" s="9">
        <v>3.25</v>
      </c>
      <c r="I37" s="26">
        <f t="shared" si="0"/>
        <v>4.875</v>
      </c>
    </row>
    <row r="38" spans="1:9" x14ac:dyDescent="0.25">
      <c r="A38" s="13">
        <f t="shared" si="3"/>
        <v>36</v>
      </c>
      <c r="B38" s="6" t="s">
        <v>50</v>
      </c>
      <c r="C38" s="6" t="s">
        <v>39</v>
      </c>
      <c r="D38" s="7" t="s">
        <v>49</v>
      </c>
      <c r="E38" s="7">
        <v>1</v>
      </c>
      <c r="F38" s="7" t="s">
        <v>34</v>
      </c>
      <c r="G38" s="8">
        <v>2.35</v>
      </c>
      <c r="H38" s="9">
        <v>3.25</v>
      </c>
      <c r="I38" s="26">
        <f t="shared" si="0"/>
        <v>7.6375000000000002</v>
      </c>
    </row>
    <row r="39" spans="1:9" ht="15.75" thickBot="1" x14ac:dyDescent="0.3">
      <c r="A39" s="15">
        <f t="shared" si="3"/>
        <v>37</v>
      </c>
      <c r="B39" s="16" t="s">
        <v>50</v>
      </c>
      <c r="C39" s="16" t="s">
        <v>39</v>
      </c>
      <c r="D39" s="17" t="s">
        <v>49</v>
      </c>
      <c r="E39" s="17">
        <v>1</v>
      </c>
      <c r="F39" s="17" t="s">
        <v>34</v>
      </c>
      <c r="G39" s="18">
        <v>2.35</v>
      </c>
      <c r="H39" s="21">
        <v>3.25</v>
      </c>
      <c r="I39" s="27">
        <f t="shared" si="0"/>
        <v>7.6375000000000002</v>
      </c>
    </row>
    <row r="40" spans="1:9" ht="19.5" thickBot="1" x14ac:dyDescent="0.3">
      <c r="A40" s="46" t="s">
        <v>51</v>
      </c>
      <c r="B40" s="47"/>
      <c r="C40" s="47"/>
      <c r="D40" s="47"/>
      <c r="E40" s="47"/>
      <c r="F40" s="47"/>
      <c r="G40" s="47"/>
      <c r="H40" s="48"/>
      <c r="I40" s="28">
        <f>SUM(I3:I39)</f>
        <v>379.36999999999995</v>
      </c>
    </row>
  </sheetData>
  <mergeCells count="3">
    <mergeCell ref="A1:I1"/>
    <mergeCell ref="B2:C2"/>
    <mergeCell ref="A40:H40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zoomScaleNormal="100" zoomScaleSheetLayoutView="130" workbookViewId="0">
      <selection activeCell="C17" sqref="C17"/>
    </sheetView>
  </sheetViews>
  <sheetFormatPr defaultRowHeight="15" x14ac:dyDescent="0.25"/>
  <cols>
    <col min="1" max="1" width="9.140625" style="2"/>
    <col min="2" max="2" width="11.140625" style="1" customWidth="1"/>
    <col min="3" max="3" width="21.5703125" style="1" bestFit="1" customWidth="1"/>
    <col min="4" max="4" width="10.42578125" style="2" customWidth="1"/>
    <col min="5" max="6" width="9.140625" style="2"/>
    <col min="7" max="9" width="14" style="3" customWidth="1"/>
    <col min="10" max="10" width="14.5703125" style="1" bestFit="1" customWidth="1"/>
    <col min="11" max="16384" width="9.140625" style="1"/>
  </cols>
  <sheetData>
    <row r="1" spans="1:10" ht="30" customHeight="1" thickBot="1" x14ac:dyDescent="0.3">
      <c r="A1" s="46" t="s">
        <v>69</v>
      </c>
      <c r="B1" s="47"/>
      <c r="C1" s="47"/>
      <c r="D1" s="47"/>
      <c r="E1" s="47"/>
      <c r="F1" s="47"/>
      <c r="G1" s="47"/>
      <c r="H1" s="47"/>
      <c r="I1" s="47"/>
      <c r="J1" s="48"/>
    </row>
    <row r="2" spans="1:10" ht="30" customHeight="1" thickBot="1" x14ac:dyDescent="0.3">
      <c r="A2" s="29" t="s">
        <v>29</v>
      </c>
      <c r="B2" s="49" t="s">
        <v>30</v>
      </c>
      <c r="C2" s="49"/>
      <c r="D2" s="30" t="s">
        <v>36</v>
      </c>
      <c r="E2" s="30" t="s">
        <v>32</v>
      </c>
      <c r="F2" s="30" t="s">
        <v>33</v>
      </c>
      <c r="G2" s="31" t="s">
        <v>38</v>
      </c>
      <c r="H2" s="31" t="s">
        <v>37</v>
      </c>
      <c r="I2" s="32" t="s">
        <v>51</v>
      </c>
      <c r="J2" s="36" t="s">
        <v>61</v>
      </c>
    </row>
    <row r="3" spans="1:10" x14ac:dyDescent="0.25">
      <c r="A3" s="10">
        <v>1</v>
      </c>
      <c r="B3" s="4" t="s">
        <v>55</v>
      </c>
      <c r="C3" s="4" t="s">
        <v>39</v>
      </c>
      <c r="D3" s="5" t="s">
        <v>56</v>
      </c>
      <c r="E3" s="5">
        <v>1</v>
      </c>
      <c r="F3" s="5" t="s">
        <v>34</v>
      </c>
      <c r="G3" s="11">
        <v>3</v>
      </c>
      <c r="H3" s="11">
        <v>2.8</v>
      </c>
      <c r="I3" s="20">
        <f>E3*G3*H3</f>
        <v>8.3999999999999986</v>
      </c>
      <c r="J3" s="52">
        <f>SUM(I3:I4)</f>
        <v>18</v>
      </c>
    </row>
    <row r="4" spans="1:10" x14ac:dyDescent="0.25">
      <c r="A4" s="13">
        <f>A3+1</f>
        <v>2</v>
      </c>
      <c r="B4" s="6" t="s">
        <v>55</v>
      </c>
      <c r="C4" s="6" t="s">
        <v>39</v>
      </c>
      <c r="D4" s="7" t="s">
        <v>56</v>
      </c>
      <c r="E4" s="7">
        <v>1</v>
      </c>
      <c r="F4" s="7" t="s">
        <v>34</v>
      </c>
      <c r="G4" s="8">
        <v>3</v>
      </c>
      <c r="H4" s="8">
        <v>3.2</v>
      </c>
      <c r="I4" s="9">
        <f t="shared" ref="I4:I18" si="0">E4*G4*H4</f>
        <v>9.6000000000000014</v>
      </c>
      <c r="J4" s="51"/>
    </row>
    <row r="5" spans="1:10" x14ac:dyDescent="0.25">
      <c r="A5" s="13">
        <f t="shared" ref="A5:A18" si="1">A4+1</f>
        <v>3</v>
      </c>
      <c r="B5" s="6" t="s">
        <v>55</v>
      </c>
      <c r="C5" s="6" t="s">
        <v>57</v>
      </c>
      <c r="D5" s="7" t="s">
        <v>56</v>
      </c>
      <c r="E5" s="7">
        <v>2</v>
      </c>
      <c r="F5" s="7" t="s">
        <v>34</v>
      </c>
      <c r="G5" s="8">
        <v>1</v>
      </c>
      <c r="H5" s="8">
        <v>6.8</v>
      </c>
      <c r="I5" s="9">
        <f t="shared" si="0"/>
        <v>13.6</v>
      </c>
      <c r="J5" s="50">
        <f>SUM(I5:I6)</f>
        <v>20.399999999999999</v>
      </c>
    </row>
    <row r="6" spans="1:10" x14ac:dyDescent="0.25">
      <c r="A6" s="13">
        <f t="shared" si="1"/>
        <v>4</v>
      </c>
      <c r="B6" s="6" t="s">
        <v>55</v>
      </c>
      <c r="C6" s="6" t="s">
        <v>57</v>
      </c>
      <c r="D6" s="7" t="s">
        <v>56</v>
      </c>
      <c r="E6" s="7">
        <v>4</v>
      </c>
      <c r="F6" s="7" t="s">
        <v>34</v>
      </c>
      <c r="G6" s="8">
        <v>0.25</v>
      </c>
      <c r="H6" s="8">
        <v>6.8</v>
      </c>
      <c r="I6" s="9">
        <f t="shared" si="0"/>
        <v>6.8</v>
      </c>
      <c r="J6" s="51"/>
    </row>
    <row r="7" spans="1:10" x14ac:dyDescent="0.25">
      <c r="A7" s="13">
        <f t="shared" si="1"/>
        <v>5</v>
      </c>
      <c r="B7" s="6" t="s">
        <v>55</v>
      </c>
      <c r="C7" s="6" t="s">
        <v>82</v>
      </c>
      <c r="D7" s="7" t="s">
        <v>56</v>
      </c>
      <c r="E7" s="7">
        <v>2</v>
      </c>
      <c r="F7" s="7" t="s">
        <v>34</v>
      </c>
      <c r="G7" s="8">
        <v>9</v>
      </c>
      <c r="H7" s="8">
        <v>0.2</v>
      </c>
      <c r="I7" s="9">
        <f t="shared" si="0"/>
        <v>3.6</v>
      </c>
      <c r="J7" s="50">
        <f>SUM(I7:I8)</f>
        <v>8.1</v>
      </c>
    </row>
    <row r="8" spans="1:10" x14ac:dyDescent="0.25">
      <c r="A8" s="13">
        <f t="shared" si="1"/>
        <v>6</v>
      </c>
      <c r="B8" s="6" t="s">
        <v>55</v>
      </c>
      <c r="C8" s="6" t="s">
        <v>82</v>
      </c>
      <c r="D8" s="7" t="s">
        <v>56</v>
      </c>
      <c r="E8" s="7">
        <v>2</v>
      </c>
      <c r="F8" s="7" t="s">
        <v>34</v>
      </c>
      <c r="G8" s="8">
        <v>9</v>
      </c>
      <c r="H8" s="8">
        <v>0.25</v>
      </c>
      <c r="I8" s="9">
        <f t="shared" si="0"/>
        <v>4.5</v>
      </c>
      <c r="J8" s="51"/>
    </row>
    <row r="9" spans="1:10" x14ac:dyDescent="0.25">
      <c r="A9" s="13">
        <f t="shared" si="1"/>
        <v>7</v>
      </c>
      <c r="B9" s="6" t="s">
        <v>55</v>
      </c>
      <c r="C9" s="6" t="s">
        <v>59</v>
      </c>
      <c r="D9" s="7" t="s">
        <v>56</v>
      </c>
      <c r="E9" s="7">
        <v>1</v>
      </c>
      <c r="F9" s="7" t="s">
        <v>34</v>
      </c>
      <c r="G9" s="8">
        <v>6.6</v>
      </c>
      <c r="H9" s="8">
        <f>0.2+0.8</f>
        <v>1</v>
      </c>
      <c r="I9" s="9">
        <f t="shared" si="0"/>
        <v>6.6</v>
      </c>
      <c r="J9" s="50">
        <f>SUM(I9:I12)</f>
        <v>33.900000000000006</v>
      </c>
    </row>
    <row r="10" spans="1:10" x14ac:dyDescent="0.25">
      <c r="A10" s="13">
        <f t="shared" si="1"/>
        <v>8</v>
      </c>
      <c r="B10" s="6" t="s">
        <v>55</v>
      </c>
      <c r="C10" s="6" t="s">
        <v>59</v>
      </c>
      <c r="D10" s="7" t="s">
        <v>56</v>
      </c>
      <c r="E10" s="7">
        <v>1</v>
      </c>
      <c r="F10" s="7" t="s">
        <v>34</v>
      </c>
      <c r="G10" s="8">
        <v>0.7</v>
      </c>
      <c r="H10" s="8">
        <f t="shared" ref="H10:H12" si="2">0.2+0.8</f>
        <v>1</v>
      </c>
      <c r="I10" s="9">
        <f t="shared" si="0"/>
        <v>0.7</v>
      </c>
      <c r="J10" s="51"/>
    </row>
    <row r="11" spans="1:10" x14ac:dyDescent="0.25">
      <c r="A11" s="13">
        <f t="shared" si="1"/>
        <v>9</v>
      </c>
      <c r="B11" s="6" t="s">
        <v>55</v>
      </c>
      <c r="C11" s="6" t="s">
        <v>59</v>
      </c>
      <c r="D11" s="7" t="s">
        <v>56</v>
      </c>
      <c r="E11" s="7">
        <v>2</v>
      </c>
      <c r="F11" s="7" t="s">
        <v>34</v>
      </c>
      <c r="G11" s="8">
        <v>7.4</v>
      </c>
      <c r="H11" s="8">
        <f t="shared" si="2"/>
        <v>1</v>
      </c>
      <c r="I11" s="9">
        <f t="shared" si="0"/>
        <v>14.8</v>
      </c>
      <c r="J11" s="51"/>
    </row>
    <row r="12" spans="1:10" x14ac:dyDescent="0.25">
      <c r="A12" s="13">
        <f t="shared" si="1"/>
        <v>10</v>
      </c>
      <c r="B12" s="6" t="s">
        <v>55</v>
      </c>
      <c r="C12" s="6" t="s">
        <v>59</v>
      </c>
      <c r="D12" s="7" t="s">
        <v>56</v>
      </c>
      <c r="E12" s="7">
        <v>1</v>
      </c>
      <c r="F12" s="7" t="s">
        <v>34</v>
      </c>
      <c r="G12" s="8">
        <v>11.8</v>
      </c>
      <c r="H12" s="8">
        <f t="shared" si="2"/>
        <v>1</v>
      </c>
      <c r="I12" s="9">
        <f t="shared" si="0"/>
        <v>11.8</v>
      </c>
      <c r="J12" s="51"/>
    </row>
    <row r="13" spans="1:10" x14ac:dyDescent="0.25">
      <c r="A13" s="13">
        <f t="shared" si="1"/>
        <v>11</v>
      </c>
      <c r="B13" s="6" t="s">
        <v>55</v>
      </c>
      <c r="C13" s="6" t="s">
        <v>60</v>
      </c>
      <c r="D13" s="7" t="s">
        <v>56</v>
      </c>
      <c r="E13" s="7">
        <v>1</v>
      </c>
      <c r="F13" s="7" t="s">
        <v>34</v>
      </c>
      <c r="G13" s="8">
        <v>3.6</v>
      </c>
      <c r="H13" s="8">
        <f t="shared" ref="H13:H17" si="3">0.2+1</f>
        <v>1.2</v>
      </c>
      <c r="I13" s="9">
        <f t="shared" si="0"/>
        <v>4.32</v>
      </c>
      <c r="J13" s="50">
        <f>SUM(I13:I17)</f>
        <v>38.520000000000003</v>
      </c>
    </row>
    <row r="14" spans="1:10" x14ac:dyDescent="0.25">
      <c r="A14" s="13">
        <f t="shared" si="1"/>
        <v>12</v>
      </c>
      <c r="B14" s="6" t="s">
        <v>55</v>
      </c>
      <c r="C14" s="6" t="s">
        <v>60</v>
      </c>
      <c r="D14" s="7" t="s">
        <v>56</v>
      </c>
      <c r="E14" s="7">
        <v>2</v>
      </c>
      <c r="F14" s="7" t="s">
        <v>34</v>
      </c>
      <c r="G14" s="8">
        <v>7.4</v>
      </c>
      <c r="H14" s="8">
        <f t="shared" si="3"/>
        <v>1.2</v>
      </c>
      <c r="I14" s="9">
        <f t="shared" si="0"/>
        <v>17.760000000000002</v>
      </c>
      <c r="J14" s="51"/>
    </row>
    <row r="15" spans="1:10" x14ac:dyDescent="0.25">
      <c r="A15" s="13">
        <f t="shared" si="1"/>
        <v>13</v>
      </c>
      <c r="B15" s="6" t="s">
        <v>55</v>
      </c>
      <c r="C15" s="6" t="s">
        <v>60</v>
      </c>
      <c r="D15" s="7" t="s">
        <v>56</v>
      </c>
      <c r="E15" s="7">
        <v>1</v>
      </c>
      <c r="F15" s="7" t="s">
        <v>34</v>
      </c>
      <c r="G15" s="8">
        <v>6.7</v>
      </c>
      <c r="H15" s="8">
        <f t="shared" si="3"/>
        <v>1.2</v>
      </c>
      <c r="I15" s="9">
        <f t="shared" si="0"/>
        <v>8.0399999999999991</v>
      </c>
      <c r="J15" s="51"/>
    </row>
    <row r="16" spans="1:10" x14ac:dyDescent="0.25">
      <c r="A16" s="13">
        <f t="shared" si="1"/>
        <v>14</v>
      </c>
      <c r="B16" s="6" t="s">
        <v>55</v>
      </c>
      <c r="C16" s="6" t="s">
        <v>60</v>
      </c>
      <c r="D16" s="7" t="s">
        <v>56</v>
      </c>
      <c r="E16" s="7">
        <v>1</v>
      </c>
      <c r="F16" s="7" t="s">
        <v>34</v>
      </c>
      <c r="G16" s="8">
        <v>6.3</v>
      </c>
      <c r="H16" s="8">
        <f t="shared" si="3"/>
        <v>1.2</v>
      </c>
      <c r="I16" s="9">
        <f t="shared" si="0"/>
        <v>7.56</v>
      </c>
      <c r="J16" s="51"/>
    </row>
    <row r="17" spans="1:10" x14ac:dyDescent="0.25">
      <c r="A17" s="13">
        <f t="shared" si="1"/>
        <v>15</v>
      </c>
      <c r="B17" s="6" t="s">
        <v>55</v>
      </c>
      <c r="C17" s="6" t="s">
        <v>60</v>
      </c>
      <c r="D17" s="7" t="s">
        <v>56</v>
      </c>
      <c r="E17" s="7">
        <v>1</v>
      </c>
      <c r="F17" s="7" t="s">
        <v>34</v>
      </c>
      <c r="G17" s="8">
        <v>0.7</v>
      </c>
      <c r="H17" s="8">
        <f t="shared" si="3"/>
        <v>1.2</v>
      </c>
      <c r="I17" s="9">
        <f t="shared" si="0"/>
        <v>0.84</v>
      </c>
      <c r="J17" s="51"/>
    </row>
    <row r="18" spans="1:10" ht="19.5" thickBot="1" x14ac:dyDescent="0.3">
      <c r="A18" s="15">
        <f t="shared" si="1"/>
        <v>16</v>
      </c>
      <c r="B18" s="16" t="s">
        <v>55</v>
      </c>
      <c r="C18" s="16" t="s">
        <v>83</v>
      </c>
      <c r="D18" s="17" t="s">
        <v>56</v>
      </c>
      <c r="E18" s="17">
        <v>1</v>
      </c>
      <c r="F18" s="17" t="s">
        <v>34</v>
      </c>
      <c r="G18" s="18">
        <v>9</v>
      </c>
      <c r="H18" s="18">
        <v>6.6</v>
      </c>
      <c r="I18" s="21">
        <f t="shared" si="0"/>
        <v>59.4</v>
      </c>
      <c r="J18" s="37">
        <f>SUM(I18)</f>
        <v>59.4</v>
      </c>
    </row>
  </sheetData>
  <mergeCells count="7">
    <mergeCell ref="J9:J12"/>
    <mergeCell ref="J13:J17"/>
    <mergeCell ref="A1:J1"/>
    <mergeCell ref="B2:C2"/>
    <mergeCell ref="J3:J4"/>
    <mergeCell ref="J5:J6"/>
    <mergeCell ref="J7:J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Normal="100" zoomScaleSheetLayoutView="130" workbookViewId="0">
      <selection activeCell="J3" sqref="J3:J5"/>
    </sheetView>
  </sheetViews>
  <sheetFormatPr defaultRowHeight="15" x14ac:dyDescent="0.25"/>
  <cols>
    <col min="1" max="1" width="9.140625" style="2"/>
    <col min="2" max="2" width="11.140625" style="1" customWidth="1"/>
    <col min="3" max="3" width="21.5703125" style="1" bestFit="1" customWidth="1"/>
    <col min="4" max="4" width="10.42578125" style="2" customWidth="1"/>
    <col min="5" max="6" width="9.140625" style="2"/>
    <col min="7" max="9" width="14" style="3" customWidth="1"/>
    <col min="10" max="10" width="14.5703125" style="1" bestFit="1" customWidth="1"/>
    <col min="11" max="16384" width="9.140625" style="1"/>
  </cols>
  <sheetData>
    <row r="1" spans="1:10" ht="30" customHeight="1" thickBot="1" x14ac:dyDescent="0.3">
      <c r="A1" s="46" t="s">
        <v>70</v>
      </c>
      <c r="B1" s="47"/>
      <c r="C1" s="47"/>
      <c r="D1" s="47"/>
      <c r="E1" s="47"/>
      <c r="F1" s="47"/>
      <c r="G1" s="47"/>
      <c r="H1" s="47"/>
      <c r="I1" s="47"/>
      <c r="J1" s="48"/>
    </row>
    <row r="2" spans="1:10" ht="30" customHeight="1" thickBot="1" x14ac:dyDescent="0.3">
      <c r="A2" s="29" t="s">
        <v>29</v>
      </c>
      <c r="B2" s="49" t="s">
        <v>30</v>
      </c>
      <c r="C2" s="49"/>
      <c r="D2" s="30" t="s">
        <v>36</v>
      </c>
      <c r="E2" s="30" t="s">
        <v>32</v>
      </c>
      <c r="F2" s="30" t="s">
        <v>33</v>
      </c>
      <c r="G2" s="31" t="s">
        <v>38</v>
      </c>
      <c r="H2" s="31" t="s">
        <v>37</v>
      </c>
      <c r="I2" s="32" t="s">
        <v>51</v>
      </c>
      <c r="J2" s="36" t="s">
        <v>61</v>
      </c>
    </row>
    <row r="3" spans="1:10" ht="15" customHeight="1" x14ac:dyDescent="0.25">
      <c r="A3" s="10">
        <v>1</v>
      </c>
      <c r="B3" s="4" t="s">
        <v>71</v>
      </c>
      <c r="C3" s="4" t="s">
        <v>39</v>
      </c>
      <c r="D3" s="5" t="s">
        <v>72</v>
      </c>
      <c r="E3" s="5">
        <v>1</v>
      </c>
      <c r="F3" s="5" t="s">
        <v>34</v>
      </c>
      <c r="G3" s="11">
        <v>0.4</v>
      </c>
      <c r="H3" s="11">
        <v>3.2</v>
      </c>
      <c r="I3" s="20">
        <f>E3*G3*H3</f>
        <v>1.2800000000000002</v>
      </c>
      <c r="J3" s="53">
        <f>SUM(I3:I5)</f>
        <v>21.280000000000005</v>
      </c>
    </row>
    <row r="4" spans="1:10" ht="15" customHeight="1" x14ac:dyDescent="0.25">
      <c r="A4" s="13">
        <f>A3+1</f>
        <v>2</v>
      </c>
      <c r="B4" s="6" t="s">
        <v>71</v>
      </c>
      <c r="C4" s="6" t="s">
        <v>39</v>
      </c>
      <c r="D4" s="7" t="s">
        <v>72</v>
      </c>
      <c r="E4" s="7">
        <v>1</v>
      </c>
      <c r="F4" s="7" t="s">
        <v>34</v>
      </c>
      <c r="G4" s="8">
        <v>7.4</v>
      </c>
      <c r="H4" s="8">
        <v>3.2</v>
      </c>
      <c r="I4" s="9">
        <f t="shared" ref="I4:I16" si="0">E4*G4*H4</f>
        <v>23.680000000000003</v>
      </c>
      <c r="J4" s="54"/>
    </row>
    <row r="5" spans="1:10" x14ac:dyDescent="0.25">
      <c r="A5" s="13">
        <f t="shared" ref="A5:A6" si="1">A4+1</f>
        <v>3</v>
      </c>
      <c r="B5" s="6" t="s">
        <v>71</v>
      </c>
      <c r="C5" s="6" t="s">
        <v>73</v>
      </c>
      <c r="D5" s="7" t="s">
        <v>72</v>
      </c>
      <c r="E5" s="7">
        <v>-1</v>
      </c>
      <c r="F5" s="7" t="s">
        <v>34</v>
      </c>
      <c r="G5" s="8">
        <v>1.6</v>
      </c>
      <c r="H5" s="8">
        <v>2.2999999999999998</v>
      </c>
      <c r="I5" s="9">
        <f t="shared" si="0"/>
        <v>-3.6799999999999997</v>
      </c>
      <c r="J5" s="55"/>
    </row>
    <row r="6" spans="1:10" x14ac:dyDescent="0.25">
      <c r="A6" s="13">
        <f t="shared" si="1"/>
        <v>4</v>
      </c>
      <c r="B6" s="6" t="s">
        <v>71</v>
      </c>
      <c r="C6" s="38" t="s">
        <v>57</v>
      </c>
      <c r="D6" s="7" t="s">
        <v>72</v>
      </c>
      <c r="E6" s="7">
        <v>2</v>
      </c>
      <c r="F6" s="7" t="s">
        <v>34</v>
      </c>
      <c r="G6" s="8">
        <v>1.1499999999999999</v>
      </c>
      <c r="H6" s="8">
        <v>6.8</v>
      </c>
      <c r="I6" s="9">
        <f t="shared" si="0"/>
        <v>15.639999999999999</v>
      </c>
      <c r="J6" s="50">
        <f>SUM(I6:I7)</f>
        <v>22.439999999999998</v>
      </c>
    </row>
    <row r="7" spans="1:10" x14ac:dyDescent="0.25">
      <c r="A7" s="13">
        <f t="shared" ref="A7:A16" si="2">A6+1</f>
        <v>5</v>
      </c>
      <c r="B7" s="6" t="s">
        <v>71</v>
      </c>
      <c r="C7" s="38" t="s">
        <v>57</v>
      </c>
      <c r="D7" s="7" t="s">
        <v>72</v>
      </c>
      <c r="E7" s="7">
        <v>4</v>
      </c>
      <c r="F7" s="7" t="s">
        <v>34</v>
      </c>
      <c r="G7" s="8">
        <v>0.25</v>
      </c>
      <c r="H7" s="8">
        <v>6.8</v>
      </c>
      <c r="I7" s="9">
        <f t="shared" si="0"/>
        <v>6.8</v>
      </c>
      <c r="J7" s="51"/>
    </row>
    <row r="8" spans="1:10" x14ac:dyDescent="0.25">
      <c r="A8" s="13">
        <f t="shared" si="2"/>
        <v>6</v>
      </c>
      <c r="B8" s="6" t="s">
        <v>71</v>
      </c>
      <c r="C8" s="38" t="s">
        <v>82</v>
      </c>
      <c r="D8" s="7" t="s">
        <v>72</v>
      </c>
      <c r="E8" s="7">
        <v>2</v>
      </c>
      <c r="F8" s="7" t="s">
        <v>34</v>
      </c>
      <c r="G8" s="8">
        <v>4.8</v>
      </c>
      <c r="H8" s="8">
        <v>0.2</v>
      </c>
      <c r="I8" s="9">
        <f t="shared" si="0"/>
        <v>1.92</v>
      </c>
      <c r="J8" s="50">
        <f>SUM(I8:I9)</f>
        <v>4.32</v>
      </c>
    </row>
    <row r="9" spans="1:10" x14ac:dyDescent="0.25">
      <c r="A9" s="13">
        <f t="shared" si="2"/>
        <v>7</v>
      </c>
      <c r="B9" s="6" t="s">
        <v>71</v>
      </c>
      <c r="C9" s="38" t="s">
        <v>82</v>
      </c>
      <c r="D9" s="7" t="s">
        <v>72</v>
      </c>
      <c r="E9" s="7">
        <v>2</v>
      </c>
      <c r="F9" s="7" t="s">
        <v>34</v>
      </c>
      <c r="G9" s="8">
        <v>4.8</v>
      </c>
      <c r="H9" s="8">
        <v>0.25</v>
      </c>
      <c r="I9" s="9">
        <f t="shared" si="0"/>
        <v>2.4</v>
      </c>
      <c r="J9" s="51"/>
    </row>
    <row r="10" spans="1:10" x14ac:dyDescent="0.25">
      <c r="A10" s="13">
        <f t="shared" si="2"/>
        <v>8</v>
      </c>
      <c r="B10" s="6" t="s">
        <v>71</v>
      </c>
      <c r="C10" s="38" t="s">
        <v>59</v>
      </c>
      <c r="D10" s="7" t="s">
        <v>72</v>
      </c>
      <c r="E10" s="7">
        <v>1</v>
      </c>
      <c r="F10" s="7" t="s">
        <v>34</v>
      </c>
      <c r="G10" s="8">
        <v>7.8</v>
      </c>
      <c r="H10" s="8">
        <f>0.2+0.8</f>
        <v>1</v>
      </c>
      <c r="I10" s="9">
        <f t="shared" si="0"/>
        <v>7.8</v>
      </c>
      <c r="J10" s="50">
        <f>SUM(I10:I12)</f>
        <v>23.3</v>
      </c>
    </row>
    <row r="11" spans="1:10" x14ac:dyDescent="0.25">
      <c r="A11" s="13">
        <f t="shared" si="2"/>
        <v>9</v>
      </c>
      <c r="B11" s="6" t="s">
        <v>71</v>
      </c>
      <c r="C11" s="38" t="s">
        <v>59</v>
      </c>
      <c r="D11" s="7" t="s">
        <v>72</v>
      </c>
      <c r="E11" s="7">
        <v>1</v>
      </c>
      <c r="F11" s="7" t="s">
        <v>34</v>
      </c>
      <c r="G11" s="8">
        <v>0.7</v>
      </c>
      <c r="H11" s="8">
        <f t="shared" ref="H11:H12" si="3">0.2+0.8</f>
        <v>1</v>
      </c>
      <c r="I11" s="9">
        <f t="shared" si="0"/>
        <v>0.7</v>
      </c>
      <c r="J11" s="51"/>
    </row>
    <row r="12" spans="1:10" x14ac:dyDescent="0.25">
      <c r="A12" s="13">
        <f t="shared" si="2"/>
        <v>10</v>
      </c>
      <c r="B12" s="6" t="s">
        <v>71</v>
      </c>
      <c r="C12" s="38" t="s">
        <v>59</v>
      </c>
      <c r="D12" s="7" t="s">
        <v>72</v>
      </c>
      <c r="E12" s="7">
        <v>2</v>
      </c>
      <c r="F12" s="7" t="s">
        <v>34</v>
      </c>
      <c r="G12" s="8">
        <v>7.4</v>
      </c>
      <c r="H12" s="8">
        <f t="shared" si="3"/>
        <v>1</v>
      </c>
      <c r="I12" s="9">
        <f t="shared" si="0"/>
        <v>14.8</v>
      </c>
      <c r="J12" s="51"/>
    </row>
    <row r="13" spans="1:10" x14ac:dyDescent="0.25">
      <c r="A13" s="13">
        <f t="shared" si="2"/>
        <v>11</v>
      </c>
      <c r="B13" s="6" t="s">
        <v>71</v>
      </c>
      <c r="C13" s="38" t="s">
        <v>60</v>
      </c>
      <c r="D13" s="7" t="s">
        <v>72</v>
      </c>
      <c r="E13" s="7">
        <v>1</v>
      </c>
      <c r="F13" s="7" t="s">
        <v>34</v>
      </c>
      <c r="G13" s="8">
        <v>6.3</v>
      </c>
      <c r="H13" s="8">
        <f t="shared" ref="H13:H15" si="4">0.2+1</f>
        <v>1.2</v>
      </c>
      <c r="I13" s="9">
        <f t="shared" si="0"/>
        <v>7.56</v>
      </c>
      <c r="J13" s="50">
        <f>SUM(I13:I15)</f>
        <v>27</v>
      </c>
    </row>
    <row r="14" spans="1:10" x14ac:dyDescent="0.25">
      <c r="A14" s="13">
        <f t="shared" si="2"/>
        <v>12</v>
      </c>
      <c r="B14" s="6" t="s">
        <v>71</v>
      </c>
      <c r="C14" s="38" t="s">
        <v>60</v>
      </c>
      <c r="D14" s="7" t="s">
        <v>72</v>
      </c>
      <c r="E14" s="7">
        <v>2</v>
      </c>
      <c r="F14" s="7" t="s">
        <v>34</v>
      </c>
      <c r="G14" s="8">
        <v>7.4</v>
      </c>
      <c r="H14" s="8">
        <f t="shared" si="4"/>
        <v>1.2</v>
      </c>
      <c r="I14" s="9">
        <f t="shared" si="0"/>
        <v>17.760000000000002</v>
      </c>
      <c r="J14" s="51"/>
    </row>
    <row r="15" spans="1:10" x14ac:dyDescent="0.25">
      <c r="A15" s="13">
        <f t="shared" si="2"/>
        <v>13</v>
      </c>
      <c r="B15" s="6" t="s">
        <v>71</v>
      </c>
      <c r="C15" s="38" t="s">
        <v>60</v>
      </c>
      <c r="D15" s="7" t="s">
        <v>72</v>
      </c>
      <c r="E15" s="7">
        <v>2</v>
      </c>
      <c r="F15" s="7" t="s">
        <v>34</v>
      </c>
      <c r="G15" s="8">
        <v>0.7</v>
      </c>
      <c r="H15" s="8">
        <f t="shared" si="4"/>
        <v>1.2</v>
      </c>
      <c r="I15" s="9">
        <f t="shared" si="0"/>
        <v>1.68</v>
      </c>
      <c r="J15" s="51"/>
    </row>
    <row r="16" spans="1:10" ht="19.5" thickBot="1" x14ac:dyDescent="0.3">
      <c r="A16" s="15">
        <f t="shared" si="2"/>
        <v>14</v>
      </c>
      <c r="B16" s="16" t="s">
        <v>71</v>
      </c>
      <c r="C16" s="39" t="s">
        <v>83</v>
      </c>
      <c r="D16" s="17" t="s">
        <v>72</v>
      </c>
      <c r="E16" s="17">
        <v>1</v>
      </c>
      <c r="F16" s="17" t="s">
        <v>34</v>
      </c>
      <c r="G16" s="18">
        <v>4.8</v>
      </c>
      <c r="H16" s="18">
        <v>6.6</v>
      </c>
      <c r="I16" s="21">
        <f t="shared" si="0"/>
        <v>31.679999999999996</v>
      </c>
      <c r="J16" s="37">
        <f>SUM(I16)</f>
        <v>31.679999999999996</v>
      </c>
    </row>
  </sheetData>
  <mergeCells count="7">
    <mergeCell ref="J13:J15"/>
    <mergeCell ref="J3:J5"/>
    <mergeCell ref="A1:J1"/>
    <mergeCell ref="B2:C2"/>
    <mergeCell ref="J6:J7"/>
    <mergeCell ref="J8:J9"/>
    <mergeCell ref="J10:J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1</vt:i4>
      </vt:variant>
    </vt:vector>
  </HeadingPairs>
  <TitlesOfParts>
    <vt:vector size="7" baseType="lpstr">
      <vt:lpstr>İCMAL</vt:lpstr>
      <vt:lpstr>KOLON</vt:lpstr>
      <vt:lpstr>ASANSÖR DUVAR</vt:lpstr>
      <vt:lpstr>DÜZ DUVAR</vt:lpstr>
      <vt:lpstr>GALERİ 1</vt:lpstr>
      <vt:lpstr>GALERİ 2</vt:lpstr>
      <vt:lpstr>'DÜZ DUVAR'!Yazdırma_Başlıkları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2020-06-09T21:34:19Z</dcterms:modified>
</cp:coreProperties>
</file>